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INN">[1]Титульный!$AC$31</definedName>
    <definedName name="KPP">[1]Титульный!$AC$32</definedName>
    <definedName name="ORG">[1]Титульный!$AC$27</definedName>
    <definedName name="PRD">[1]Титульный!$AC$34</definedName>
  </definedNames>
  <calcPr calcId="145621"/>
</workbook>
</file>

<file path=xl/calcChain.xml><?xml version="1.0" encoding="utf-8"?>
<calcChain xmlns="http://schemas.openxmlformats.org/spreadsheetml/2006/main">
  <c r="I115" i="1" l="1"/>
  <c r="H115" i="1"/>
  <c r="I114" i="1"/>
  <c r="H114" i="1"/>
  <c r="I113" i="1"/>
  <c r="H113" i="1"/>
  <c r="I112" i="1"/>
  <c r="H112" i="1"/>
  <c r="I111" i="1"/>
  <c r="H111" i="1"/>
  <c r="I110" i="1"/>
  <c r="H110" i="1"/>
  <c r="I109" i="1"/>
  <c r="H109" i="1"/>
  <c r="I108" i="1"/>
  <c r="H108" i="1"/>
  <c r="I107" i="1"/>
  <c r="H107" i="1"/>
  <c r="I106" i="1"/>
  <c r="H106" i="1"/>
  <c r="I105" i="1"/>
  <c r="H105" i="1"/>
  <c r="I104" i="1"/>
  <c r="H104" i="1"/>
  <c r="I103" i="1"/>
  <c r="H103" i="1"/>
  <c r="I102" i="1"/>
  <c r="H102" i="1"/>
  <c r="I101" i="1"/>
  <c r="H101" i="1"/>
  <c r="I100" i="1"/>
  <c r="H100" i="1"/>
  <c r="I99" i="1"/>
  <c r="H99" i="1"/>
  <c r="I98" i="1"/>
  <c r="H98" i="1"/>
  <c r="I97" i="1"/>
  <c r="H97" i="1"/>
  <c r="I96" i="1"/>
  <c r="H96" i="1"/>
  <c r="I95" i="1"/>
  <c r="H95" i="1"/>
  <c r="I94" i="1"/>
  <c r="H94" i="1"/>
  <c r="I93" i="1"/>
  <c r="H93" i="1"/>
  <c r="I92" i="1"/>
  <c r="H92" i="1"/>
  <c r="I91" i="1"/>
  <c r="H91" i="1"/>
  <c r="I90" i="1"/>
  <c r="H90" i="1"/>
  <c r="I89" i="1"/>
  <c r="H89" i="1"/>
  <c r="I86" i="1"/>
  <c r="H86" i="1"/>
  <c r="G86" i="1"/>
  <c r="F86" i="1"/>
  <c r="E77" i="1"/>
  <c r="F77" i="1" s="1"/>
  <c r="D75" i="1"/>
  <c r="F74" i="1"/>
  <c r="E74" i="1"/>
  <c r="D74" i="1"/>
  <c r="F72" i="1"/>
  <c r="E72" i="1"/>
  <c r="D72" i="1"/>
  <c r="F71" i="1"/>
  <c r="E71" i="1"/>
  <c r="D71" i="1"/>
  <c r="F69" i="1"/>
  <c r="E69" i="1"/>
  <c r="D69" i="1"/>
  <c r="F68" i="1"/>
  <c r="E68" i="1"/>
  <c r="D68" i="1"/>
  <c r="F67" i="1"/>
  <c r="E67" i="1"/>
  <c r="D67" i="1"/>
  <c r="F66" i="1"/>
  <c r="E66" i="1"/>
  <c r="D66" i="1"/>
  <c r="F65" i="1"/>
  <c r="E65" i="1"/>
  <c r="D65" i="1"/>
  <c r="F64" i="1"/>
  <c r="E64" i="1"/>
  <c r="D64" i="1"/>
  <c r="F62" i="1"/>
  <c r="E62" i="1"/>
  <c r="D62" i="1"/>
  <c r="F61" i="1"/>
  <c r="E61" i="1"/>
  <c r="D61" i="1"/>
  <c r="F59" i="1"/>
  <c r="E59" i="1"/>
  <c r="D59" i="1"/>
  <c r="E58" i="1"/>
  <c r="F58" i="1" s="1"/>
  <c r="F57" i="1"/>
  <c r="E57" i="1"/>
  <c r="D57" i="1"/>
  <c r="F56" i="1"/>
  <c r="E56" i="1"/>
  <c r="D56" i="1"/>
  <c r="F54" i="1"/>
  <c r="F52" i="1"/>
  <c r="E52" i="1"/>
  <c r="D52" i="1"/>
  <c r="D50" i="1"/>
  <c r="F49" i="1"/>
  <c r="E49" i="1"/>
  <c r="E54" i="1" s="1"/>
  <c r="D49" i="1"/>
  <c r="C40" i="1"/>
  <c r="C39" i="1"/>
  <c r="C38" i="1"/>
  <c r="C37" i="1"/>
  <c r="C36" i="1"/>
  <c r="C35" i="1"/>
  <c r="C34" i="1"/>
  <c r="C33" i="1"/>
  <c r="C31" i="1"/>
  <c r="A26" i="1"/>
  <c r="A23" i="1"/>
  <c r="D54" i="1" l="1"/>
</calcChain>
</file>

<file path=xl/sharedStrings.xml><?xml version="1.0" encoding="utf-8"?>
<sst xmlns="http://schemas.openxmlformats.org/spreadsheetml/2006/main" count="257" uniqueCount="125">
  <si>
    <t>ф</t>
  </si>
  <si>
    <t>у</t>
  </si>
  <si>
    <t>п</t>
  </si>
  <si>
    <t>1 пг</t>
  </si>
  <si>
    <t>2 пг</t>
  </si>
  <si>
    <t>ПРЕДЛОЖЕНИЕ</t>
  </si>
  <si>
    <t>о размере цен (тарифов), долгосрочных параметров регулирования</t>
  </si>
  <si>
    <t xml:space="preserve"> (расчетный период регулирования)</t>
  </si>
  <si>
    <t>(полное и сокращенное наименование юридического лица)</t>
  </si>
  <si>
    <t>I. Информация об организации</t>
  </si>
  <si>
    <t>Полное наименование</t>
  </si>
  <si>
    <t>Сокращенное наименование</t>
  </si>
  <si>
    <t>Место нахождения</t>
  </si>
  <si>
    <t>Фактический адрес</t>
  </si>
  <si>
    <t>ИНН</t>
  </si>
  <si>
    <t>КПП</t>
  </si>
  <si>
    <t>Ф.И.О. руководителя</t>
  </si>
  <si>
    <t>Адрес электронной почты</t>
  </si>
  <si>
    <t>Контактный телефон</t>
  </si>
  <si>
    <t>Факс</t>
  </si>
  <si>
    <t>II. Основные показатели деятельности организации</t>
  </si>
  <si>
    <t>Наименование показателей</t>
  </si>
  <si>
    <t>Единица измерения</t>
  </si>
  <si>
    <t>Фактические показатели за год, предшествующий базовому периоду</t>
  </si>
  <si>
    <t>Показатели, утвержденные_x000D_
на базовый_x000D_
период *</t>
  </si>
  <si>
    <t>Предложения_x000D_
на расчетный период регулирования</t>
  </si>
  <si>
    <t>Основные показатели деятельности организаций, относящихся к субъектам естественных монополий, а также коммерческого оператора оптового рынка электрической энергии (мощности)</t>
  </si>
  <si>
    <t>Показатели эффективности деятельности организации</t>
  </si>
  <si>
    <t>Выручка</t>
  </si>
  <si>
    <t>1.1</t>
  </si>
  <si>
    <t>тыс.руб.</t>
  </si>
  <si>
    <t>Прибыль (убыток) от продаж</t>
  </si>
  <si>
    <t>1.2</t>
  </si>
  <si>
    <t>EBITDA (прибыль до процентов, налогов и амортизации)</t>
  </si>
  <si>
    <t>1.3</t>
  </si>
  <si>
    <t>Чистая прибыль (убыток)</t>
  </si>
  <si>
    <t>1.4</t>
  </si>
  <si>
    <t>2</t>
  </si>
  <si>
    <t>Показатели рентабельности организации</t>
  </si>
  <si>
    <t>Рентабельность продаж (величина прибыли от продаж в каждом рубле выручки). Нормальное значение для отрасли электроэнергетики от 9 процентов и более</t>
  </si>
  <si>
    <t>2.1</t>
  </si>
  <si>
    <t>%</t>
  </si>
  <si>
    <t>3</t>
  </si>
  <si>
    <t>Показатели регулируемых видов деятельности организации</t>
  </si>
  <si>
    <t>3.1</t>
  </si>
  <si>
    <t>Заявленная мощность &lt;***&gt;</t>
  </si>
  <si>
    <t>МВт</t>
  </si>
  <si>
    <t>3.2</t>
  </si>
  <si>
    <t>Объем полезного отпуска электроэнергии - Всего &lt;***&gt;</t>
  </si>
  <si>
    <t>тыс.кВт*ч</t>
  </si>
  <si>
    <t>3.3</t>
  </si>
  <si>
    <t>Объем полезного отпуска электроэнергии населению и приравненным к нему категориям потребителей &lt;***&gt;</t>
  </si>
  <si>
    <t>тыс. кВт·ч</t>
  </si>
  <si>
    <t>3.4</t>
  </si>
  <si>
    <t>Уровень потерь электрической энергии &lt;***&gt;</t>
  </si>
  <si>
    <t>3.5</t>
  </si>
  <si>
    <t>Реквизиты программы энергоэффективности (кем утверждена, дата утверждения, номер приказа) &lt;***&gt;</t>
  </si>
  <si>
    <t>4</t>
  </si>
  <si>
    <t>Необходимая валовая выручка по регулируемым видам деятельности организации - Всего</t>
  </si>
  <si>
    <t>4.1</t>
  </si>
  <si>
    <t>Расходы, связанные с производством и реализацией товаров, работ и услуг &lt;**&gt;, &lt;****&gt;;_x000D_
операционные (подконтрольные) расходы &lt;***&gt; - Всего</t>
  </si>
  <si>
    <t>в том числе:</t>
  </si>
  <si>
    <t>оплата труда</t>
  </si>
  <si>
    <t>4.1.1</t>
  </si>
  <si>
    <t>ремонт основных фондов</t>
  </si>
  <si>
    <t>4.1.2</t>
  </si>
  <si>
    <t>материальные затраты</t>
  </si>
  <si>
    <t>4.1.3</t>
  </si>
  <si>
    <t>4.2</t>
  </si>
  <si>
    <t>Расходы, за исключением указанных в позиции 4.1 &lt;**&gt;, &lt;****&gt;;неподконтрольные расходы &lt;***&gt; - Всего &lt;***&gt;</t>
  </si>
  <si>
    <t>Выпадающие, излишние доходы (расходы) прошлых лет</t>
  </si>
  <si>
    <t>4.3</t>
  </si>
  <si>
    <t>Инвестиции, осуществляемые за счет тарифных источников</t>
  </si>
  <si>
    <t>4.4</t>
  </si>
  <si>
    <t>Реквизиты инвестиционной программы (кем утверждена, дата утверждения, номер приказа)</t>
  </si>
  <si>
    <t>4.4.1</t>
  </si>
  <si>
    <t>4.5</t>
  </si>
  <si>
    <t>Объем условных единиц &lt;***&gt;</t>
  </si>
  <si>
    <t>у.е.</t>
  </si>
  <si>
    <t>4.6</t>
  </si>
  <si>
    <t>Операционные (подконтрольные) расходы на условную единицу &lt;***&gt;</t>
  </si>
  <si>
    <t>тыс.руб./у.е.</t>
  </si>
  <si>
    <t>5</t>
  </si>
  <si>
    <t>Показатели численности персонала и фонда оплаты труда по регулируемым видам деятельности</t>
  </si>
  <si>
    <t>Среднесписочная численность персонала</t>
  </si>
  <si>
    <t>5.1</t>
  </si>
  <si>
    <t>человек</t>
  </si>
  <si>
    <t>Среднемесячная заработная плата на одного работника</t>
  </si>
  <si>
    <t>5.2</t>
  </si>
  <si>
    <t>тыс.руб. на человека</t>
  </si>
  <si>
    <t>Реквизиты отраслевого тарифного соглашения (дата утверждения, срок действия)</t>
  </si>
  <si>
    <t>5.3</t>
  </si>
  <si>
    <t>Уставный капитал (складочный капитал, уставный фонд, вклады товарищей)</t>
  </si>
  <si>
    <t>6</t>
  </si>
  <si>
    <t>Анализ финансовой устойчивости по величине излишка (недостатка) собственных оборотных средств</t>
  </si>
  <si>
    <t>7</t>
  </si>
  <si>
    <t>III. Цены (тарифы) по регулируемым видам деятельности организации</t>
  </si>
  <si>
    <t>Единица изменения</t>
  </si>
  <si>
    <t>Показатели, утвержденные на базовый период *</t>
  </si>
  <si>
    <t>Предложения на расчетный период регулирования</t>
  </si>
  <si>
    <t>первое полугодие</t>
  </si>
  <si>
    <t>второе полугодие</t>
  </si>
  <si>
    <t>услуги по передаче электрической энергии</t>
  </si>
  <si>
    <t>двухставочный тариф</t>
  </si>
  <si>
    <t>ставка на содержание сетей</t>
  </si>
  <si>
    <t>руб./МВт в месяц</t>
  </si>
  <si>
    <t>ставка на оплату технологического расхода (потерь)</t>
  </si>
  <si>
    <t>руб./МВт·ч</t>
  </si>
  <si>
    <t>одноставочный тариф</t>
  </si>
  <si>
    <t>ставка на содержание сетей Новгородский филиал ПАО "Россети Северо-Запад"</t>
  </si>
  <si>
    <t>ставка на оплату технологического расхода (потерь) Новгородский филиал ПАО "Россети Северо-Запад"</t>
  </si>
  <si>
    <t>одноставочный тариф Новгородский филиал ПАО "Россети Северо-Запад"</t>
  </si>
  <si>
    <t>ставка на содержание сетей АО "Новгородоблэлектро"</t>
  </si>
  <si>
    <t>ставка на оплату технологического расхода (потерь) АО "Новгородоблэлектро"</t>
  </si>
  <si>
    <t>одноставочный тариф АО "Новгородоблэлектро"</t>
  </si>
  <si>
    <t>Дифференцированные ставки (если не заполняется, то можно скрыть)</t>
  </si>
  <si>
    <t>ставка на содержание сетей на диапазоне напряжения ВН</t>
  </si>
  <si>
    <t>ставка на содержание сетей на диапазоне напряжения СН1</t>
  </si>
  <si>
    <t>ставка на содержание сетей на диапазоне напряжения СН2</t>
  </si>
  <si>
    <t>ставка на содержание сетей на диапазоне напряжения НН</t>
  </si>
  <si>
    <t>&lt;*&gt; Базовый период - год, предшествующий расчетному периоду регулирования (указаны показатели, опубликованные в установленном порядке).</t>
  </si>
  <si>
    <t>&lt;**&gt; Заполняются организацией, осуществляющей оперативно-диспетчерское управление в электроэнергетике.</t>
  </si>
  <si>
    <t>&lt;***&gt; Заполняются сетевыми организациями, осуществляющими передачу электрической энергии (мощности) по электрическим сетям.</t>
  </si>
  <si>
    <t>&lt;****&gt; Заполняются коммерческим оператором оптового рынка электрической энергии (мощности).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</si>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</sst>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rgb="FF000000"/>
      <name val="Tahoma"/>
    </font>
    <font>
      <sz val="11"/>
      <color rgb="FF000000"/>
      <name val="Calibri"/>
    </font>
    <font>
      <sz val="9"/>
      <color theme="1"/>
      <name val="Tahoma"/>
    </font>
    <font>
      <sz val="9"/>
      <name val="Tahoma"/>
    </font>
  </fonts>
  <fills count="7">
    <fill>
      <patternFill patternType="none"/>
    </fill>
    <fill>
      <patternFill patternType="gray125"/>
    </fill>
    <fill>
      <patternFill patternType="solid">
        <fgColor rgb="FFFFFFC0"/>
      </patternFill>
    </fill>
    <fill>
      <patternFill patternType="solid">
        <fgColor rgb="FFD7EAD3"/>
      </patternFill>
    </fill>
    <fill>
      <patternFill patternType="solid">
        <fgColor rgb="FFD2D2D2"/>
      </patternFill>
    </fill>
    <fill>
      <patternFill patternType="solid">
        <fgColor rgb="FFE3FAFD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  <diagonal/>
    </border>
    <border>
      <left/>
      <right/>
      <top style="thin">
        <color theme="0" tint="-0.249977111117893"/>
      </top>
      <bottom style="thin">
        <color rgb="FFBCBCBC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rgb="FFBCBCBC"/>
      </bottom>
      <diagonal/>
    </border>
    <border>
      <left style="thin">
        <color rgb="FFBCBCBC"/>
      </left>
      <right/>
      <top style="thin">
        <color rgb="FFBCBCBC"/>
      </top>
      <bottom style="thin">
        <color rgb="FFBCBCBC"/>
      </bottom>
      <diagonal/>
    </border>
    <border>
      <left/>
      <right/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 style="thin">
        <color rgb="FFBCBCBC"/>
      </bottom>
      <diagonal/>
    </border>
  </borders>
  <cellStyleXfs count="61">
    <xf numFmtId="0" fontId="0" fillId="0" borderId="0"/>
    <xf numFmtId="0" fontId="1" fillId="0" borderId="0" applyFill="0" applyBorder="0">
      <alignment vertical="center" wrapText="1"/>
    </xf>
    <xf numFmtId="0" fontId="2" fillId="0" borderId="0" applyFill="0" applyBorder="0">
      <alignment vertical="top" wrapText="1"/>
    </xf>
    <xf numFmtId="0" fontId="2" fillId="0" borderId="0" applyFill="0" applyBorder="0">
      <alignment horizontal="center" vertical="center" wrapText="1"/>
    </xf>
    <xf numFmtId="0" fontId="3" fillId="0" borderId="0" applyFill="0" applyBorder="0">
      <alignment horizontal="center" vertical="center" wrapText="1"/>
    </xf>
    <xf numFmtId="0" fontId="3" fillId="0" borderId="1" applyFill="0">
      <alignment horizontal="center" vertical="center" wrapText="1"/>
    </xf>
    <xf numFmtId="0" fontId="3" fillId="0" borderId="0" applyFill="0" applyBorder="0">
      <alignment horizontal="center" wrapText="1"/>
    </xf>
    <xf numFmtId="0" fontId="3" fillId="0" borderId="2" applyFill="0">
      <alignment horizontal="left" vertical="center" wrapText="1"/>
    </xf>
    <xf numFmtId="0" fontId="4" fillId="0" borderId="3" applyFill="0">
      <alignment horizontal="left" vertical="center" wrapText="1"/>
    </xf>
    <xf numFmtId="0" fontId="4" fillId="2" borderId="4">
      <alignment horizontal="left" vertical="center" wrapText="1"/>
      <protection locked="0"/>
    </xf>
    <xf numFmtId="0" fontId="4" fillId="2" borderId="5">
      <alignment horizontal="left" vertical="center" wrapText="1"/>
      <protection locked="0"/>
    </xf>
    <xf numFmtId="0" fontId="4" fillId="2" borderId="6">
      <alignment horizontal="left" vertical="center" wrapText="1"/>
      <protection locked="0"/>
    </xf>
    <xf numFmtId="0" fontId="4" fillId="2" borderId="7">
      <alignment horizontal="left" vertical="center" wrapText="1"/>
      <protection locked="0"/>
    </xf>
    <xf numFmtId="0" fontId="4" fillId="2" borderId="8">
      <alignment horizontal="left" vertical="center" wrapText="1"/>
      <protection locked="0"/>
    </xf>
    <xf numFmtId="0" fontId="4" fillId="2" borderId="9">
      <alignment horizontal="left" vertical="center" wrapText="1"/>
      <protection locked="0"/>
    </xf>
    <xf numFmtId="0" fontId="4" fillId="3" borderId="3">
      <alignment horizontal="left" vertical="center" wrapText="1"/>
    </xf>
    <xf numFmtId="0" fontId="4" fillId="2" borderId="10">
      <alignment horizontal="left" vertical="center" wrapText="1"/>
      <protection locked="0"/>
    </xf>
    <xf numFmtId="0" fontId="4" fillId="2" borderId="2">
      <alignment horizontal="left" vertical="center" wrapText="1"/>
      <protection locked="0"/>
    </xf>
    <xf numFmtId="0" fontId="4" fillId="2" borderId="11">
      <alignment horizontal="left" vertical="center" wrapText="1"/>
      <protection locked="0"/>
    </xf>
    <xf numFmtId="0" fontId="4" fillId="3" borderId="10">
      <alignment horizontal="left" vertical="center" wrapText="1"/>
    </xf>
    <xf numFmtId="0" fontId="4" fillId="3" borderId="2">
      <alignment horizontal="left" vertical="center" wrapText="1"/>
    </xf>
    <xf numFmtId="0" fontId="4" fillId="3" borderId="11">
      <alignment horizontal="left" vertical="center" wrapText="1"/>
    </xf>
    <xf numFmtId="49" fontId="4" fillId="0" borderId="3" applyFill="0">
      <alignment horizontal="left" vertical="center" wrapText="1"/>
    </xf>
    <xf numFmtId="4" fontId="4" fillId="3" borderId="3">
      <alignment horizontal="left" vertical="center" wrapText="1"/>
    </xf>
    <xf numFmtId="0" fontId="4" fillId="0" borderId="3" applyFill="0">
      <alignment horizontal="center" vertical="center" wrapText="1"/>
    </xf>
    <xf numFmtId="0" fontId="4" fillId="4" borderId="12">
      <alignment horizontal="left" vertical="center" wrapText="1"/>
    </xf>
    <xf numFmtId="0" fontId="4" fillId="4" borderId="10">
      <alignment horizontal="center" vertical="center" wrapText="1"/>
    </xf>
    <xf numFmtId="0" fontId="4" fillId="4" borderId="2">
      <alignment vertical="center" wrapText="1"/>
    </xf>
    <xf numFmtId="0" fontId="4" fillId="4" borderId="11">
      <alignment vertical="center" wrapText="1"/>
    </xf>
    <xf numFmtId="0" fontId="4" fillId="0" borderId="13" applyFill="0">
      <alignment horizontal="center" vertical="center" wrapText="1"/>
    </xf>
    <xf numFmtId="0" fontId="4" fillId="0" borderId="13" applyFill="0">
      <alignment horizontal="left" vertical="center" wrapText="1"/>
    </xf>
    <xf numFmtId="4" fontId="4" fillId="2" borderId="13">
      <alignment horizontal="right" vertical="center" wrapText="1"/>
      <protection locked="0"/>
    </xf>
    <xf numFmtId="0" fontId="4" fillId="4" borderId="2">
      <alignment horizontal="center" vertical="center" wrapText="1"/>
    </xf>
    <xf numFmtId="10" fontId="4" fillId="2" borderId="3">
      <alignment horizontal="right" vertical="center" wrapText="1"/>
      <protection locked="0"/>
    </xf>
    <xf numFmtId="4" fontId="4" fillId="2" borderId="3">
      <alignment horizontal="right" vertical="center" wrapText="1"/>
      <protection locked="0"/>
    </xf>
    <xf numFmtId="49" fontId="4" fillId="2" borderId="3">
      <alignment horizontal="right" vertical="center" wrapText="1"/>
      <protection locked="0"/>
    </xf>
    <xf numFmtId="0" fontId="3" fillId="0" borderId="3" applyFill="0">
      <alignment vertical="center" wrapText="1"/>
    </xf>
    <xf numFmtId="4" fontId="4" fillId="5" borderId="3">
      <alignment horizontal="right" vertical="center" wrapText="1"/>
      <protection locked="0"/>
    </xf>
    <xf numFmtId="49" fontId="4" fillId="0" borderId="3" applyFill="0">
      <alignment horizontal="center" vertical="center" wrapText="1"/>
    </xf>
    <xf numFmtId="4" fontId="4" fillId="3" borderId="3">
      <alignment horizontal="right" vertical="center" wrapText="1"/>
    </xf>
    <xf numFmtId="0" fontId="4" fillId="4" borderId="2">
      <alignment horizontal="left" vertical="center" wrapText="1"/>
    </xf>
    <xf numFmtId="0" fontId="3" fillId="0" borderId="3" applyFill="0">
      <alignment horizontal="center" vertical="center" wrapText="1"/>
    </xf>
    <xf numFmtId="0" fontId="4" fillId="4" borderId="10">
      <alignment horizontal="left" vertical="center" wrapText="1"/>
    </xf>
    <xf numFmtId="0" fontId="3" fillId="0" borderId="0" applyFill="0" applyBorder="0">
      <alignment vertical="center" wrapText="1"/>
    </xf>
    <xf numFmtId="4" fontId="4" fillId="2" borderId="3">
      <alignment horizontal="right" vertical="center" wrapText="1"/>
    </xf>
    <xf numFmtId="49" fontId="4" fillId="0" borderId="14" applyFill="0">
      <alignment horizontal="center" vertical="center" wrapText="1"/>
    </xf>
    <xf numFmtId="0" fontId="4" fillId="0" borderId="14" applyFill="0">
      <alignment horizontal="left" vertical="center" wrapText="1"/>
    </xf>
    <xf numFmtId="0" fontId="4" fillId="0" borderId="14" applyFill="0">
      <alignment horizontal="center" vertical="center" wrapText="1"/>
    </xf>
    <xf numFmtId="4" fontId="4" fillId="2" borderId="14">
      <alignment horizontal="right" vertical="center" wrapText="1"/>
    </xf>
    <xf numFmtId="0" fontId="4" fillId="4" borderId="11">
      <alignment horizontal="center" vertical="center" wrapText="1"/>
    </xf>
    <xf numFmtId="4" fontId="4" fillId="2" borderId="11">
      <alignment horizontal="right" vertical="center" wrapText="1"/>
    </xf>
    <xf numFmtId="0" fontId="4" fillId="0" borderId="0" applyFill="0" applyBorder="0">
      <alignment vertical="center" wrapText="1"/>
    </xf>
    <xf numFmtId="4" fontId="4" fillId="2" borderId="14">
      <alignment horizontal="right" vertical="center" wrapText="1"/>
      <protection locked="0"/>
    </xf>
    <xf numFmtId="0" fontId="4" fillId="4" borderId="15">
      <alignment vertical="center"/>
    </xf>
    <xf numFmtId="0" fontId="4" fillId="4" borderId="15">
      <alignment vertical="center" wrapText="1"/>
    </xf>
    <xf numFmtId="0" fontId="4" fillId="4" borderId="16">
      <alignment vertical="center" wrapText="1"/>
    </xf>
    <xf numFmtId="0" fontId="4" fillId="0" borderId="17" applyFill="0">
      <alignment vertical="center" wrapText="1"/>
    </xf>
    <xf numFmtId="0" fontId="4" fillId="0" borderId="18" applyFill="0">
      <alignment vertical="center" wrapText="1"/>
    </xf>
    <xf numFmtId="0" fontId="4" fillId="0" borderId="19" applyFill="0">
      <alignment vertical="center" wrapText="1"/>
    </xf>
    <xf numFmtId="0" fontId="4" fillId="6" borderId="2">
      <alignment vertical="center" wrapText="1"/>
    </xf>
    <xf numFmtId="0" fontId="3" fillId="0" borderId="0" applyFill="0" applyBorder="0">
      <alignment horizontal="left" vertical="center" wrapText="1"/>
    </xf>
  </cellStyleXfs>
  <cellXfs count="63">
    <xf numFmtId="0" fontId="0" fillId="0" borderId="0" xfId="0"/>
    <xf numFmtId="0" fontId="0" fillId="0" borderId="0" xfId="0" applyFont="1" applyAlignment="1">
      <alignment vertical="top"/>
    </xf>
    <xf numFmtId="0" fontId="1" fillId="0" borderId="0" xfId="1" applyFont="1">
      <alignment vertical="center" wrapText="1"/>
    </xf>
    <xf numFmtId="0" fontId="0" fillId="0" borderId="0" xfId="3" applyFont="1">
      <alignment horizontal="center" vertical="center" wrapText="1"/>
    </xf>
    <xf numFmtId="0" fontId="4" fillId="0" borderId="3" xfId="24" applyFont="1" applyBorder="1">
      <alignment horizontal="center" vertical="center" wrapText="1"/>
    </xf>
    <xf numFmtId="0" fontId="4" fillId="4" borderId="10" xfId="26" applyFont="1" applyFill="1" applyBorder="1">
      <alignment horizontal="center" vertical="center" wrapText="1"/>
    </xf>
    <xf numFmtId="0" fontId="4" fillId="4" borderId="2" xfId="27" applyFont="1" applyFill="1" applyBorder="1">
      <alignment vertical="center" wrapText="1"/>
    </xf>
    <xf numFmtId="0" fontId="4" fillId="4" borderId="11" xfId="28" applyFont="1" applyFill="1" applyBorder="1">
      <alignment vertical="center" wrapText="1"/>
    </xf>
    <xf numFmtId="0" fontId="4" fillId="0" borderId="13" xfId="29" applyFont="1" applyBorder="1">
      <alignment horizontal="center" vertical="center" wrapText="1"/>
    </xf>
    <xf numFmtId="0" fontId="4" fillId="0" borderId="13" xfId="30" applyFont="1" applyBorder="1">
      <alignment horizontal="left" vertical="center" wrapText="1"/>
    </xf>
    <xf numFmtId="4" fontId="4" fillId="2" borderId="13" xfId="31" applyNumberFormat="1" applyFont="1" applyFill="1" applyBorder="1">
      <alignment horizontal="right" vertical="center" wrapText="1"/>
      <protection locked="0"/>
    </xf>
    <xf numFmtId="0" fontId="4" fillId="0" borderId="3" xfId="8" applyFont="1" applyBorder="1">
      <alignment horizontal="left" vertical="center" wrapText="1"/>
    </xf>
    <xf numFmtId="0" fontId="4" fillId="4" borderId="2" xfId="32" applyFont="1" applyFill="1" applyBorder="1">
      <alignment horizontal="center" vertical="center" wrapText="1"/>
    </xf>
    <xf numFmtId="10" fontId="4" fillId="2" borderId="3" xfId="33" applyNumberFormat="1" applyFont="1" applyFill="1" applyBorder="1">
      <alignment horizontal="right" vertical="center" wrapText="1"/>
      <protection locked="0"/>
    </xf>
    <xf numFmtId="4" fontId="4" fillId="2" borderId="3" xfId="34" applyNumberFormat="1" applyFont="1" applyFill="1" applyBorder="1">
      <alignment horizontal="right" vertical="center" wrapText="1"/>
      <protection locked="0"/>
    </xf>
    <xf numFmtId="49" fontId="4" fillId="2" borderId="3" xfId="35" applyNumberFormat="1" applyFont="1" applyFill="1" applyBorder="1">
      <alignment horizontal="right" vertical="center" wrapText="1"/>
      <protection locked="0"/>
    </xf>
    <xf numFmtId="0" fontId="3" fillId="0" borderId="3" xfId="36" applyFont="1" applyBorder="1">
      <alignment vertical="center" wrapText="1"/>
    </xf>
    <xf numFmtId="4" fontId="4" fillId="5" borderId="3" xfId="37" applyNumberFormat="1" applyFont="1" applyFill="1" applyBorder="1">
      <alignment horizontal="right" vertical="center" wrapText="1"/>
      <protection locked="0"/>
    </xf>
    <xf numFmtId="49" fontId="4" fillId="0" borderId="3" xfId="38" applyNumberFormat="1" applyFont="1" applyBorder="1">
      <alignment horizontal="center" vertical="center" wrapText="1"/>
    </xf>
    <xf numFmtId="49" fontId="4" fillId="0" borderId="3" xfId="22" applyNumberFormat="1" applyFont="1" applyBorder="1">
      <alignment horizontal="left" vertical="center" wrapText="1"/>
    </xf>
    <xf numFmtId="4" fontId="4" fillId="3" borderId="3" xfId="39" applyNumberFormat="1" applyFont="1" applyFill="1" applyBorder="1">
      <alignment horizontal="right" vertical="center" wrapText="1"/>
    </xf>
    <xf numFmtId="4" fontId="4" fillId="2" borderId="3" xfId="44" applyNumberFormat="1" applyFont="1" applyFill="1" applyBorder="1">
      <alignment horizontal="right" vertical="center" wrapText="1"/>
    </xf>
    <xf numFmtId="49" fontId="4" fillId="0" borderId="14" xfId="45" applyNumberFormat="1" applyFont="1" applyBorder="1">
      <alignment horizontal="center" vertical="center" wrapText="1"/>
    </xf>
    <xf numFmtId="0" fontId="4" fillId="0" borderId="14" xfId="46" applyFont="1" applyBorder="1">
      <alignment horizontal="left" vertical="center" wrapText="1"/>
    </xf>
    <xf numFmtId="0" fontId="4" fillId="0" borderId="14" xfId="47" applyFont="1" applyBorder="1">
      <alignment horizontal="center" vertical="center" wrapText="1"/>
    </xf>
    <xf numFmtId="4" fontId="4" fillId="2" borderId="14" xfId="48" applyNumberFormat="1" applyFont="1" applyFill="1" applyBorder="1">
      <alignment horizontal="right" vertical="center" wrapText="1"/>
    </xf>
    <xf numFmtId="0" fontId="4" fillId="4" borderId="11" xfId="49" applyFont="1" applyFill="1" applyBorder="1">
      <alignment horizontal="center" vertical="center" wrapText="1"/>
    </xf>
    <xf numFmtId="4" fontId="4" fillId="2" borderId="11" xfId="50" applyNumberFormat="1" applyFont="1" applyFill="1" applyBorder="1">
      <alignment horizontal="right" vertical="center" wrapText="1"/>
    </xf>
    <xf numFmtId="4" fontId="4" fillId="2" borderId="14" xfId="52" applyNumberFormat="1" applyFont="1" applyFill="1" applyBorder="1">
      <alignment horizontal="right" vertical="center" wrapText="1"/>
      <protection locked="0"/>
    </xf>
    <xf numFmtId="0" fontId="4" fillId="4" borderId="15" xfId="53" applyFont="1" applyFill="1" applyBorder="1">
      <alignment vertical="center"/>
    </xf>
    <xf numFmtId="0" fontId="4" fillId="4" borderId="15" xfId="54" applyFont="1" applyFill="1" applyBorder="1">
      <alignment vertical="center" wrapText="1"/>
    </xf>
    <xf numFmtId="0" fontId="4" fillId="4" borderId="16" xfId="55" applyFont="1" applyFill="1" applyBorder="1">
      <alignment vertical="center" wrapText="1"/>
    </xf>
    <xf numFmtId="0" fontId="4" fillId="0" borderId="17" xfId="56" applyFont="1" applyBorder="1">
      <alignment vertical="center" wrapText="1"/>
    </xf>
    <xf numFmtId="0" fontId="4" fillId="0" borderId="18" xfId="57" applyFont="1" applyBorder="1">
      <alignment vertical="center" wrapText="1"/>
    </xf>
    <xf numFmtId="0" fontId="4" fillId="0" borderId="19" xfId="58" applyFont="1" applyBorder="1">
      <alignment vertical="center" wrapText="1"/>
    </xf>
    <xf numFmtId="0" fontId="4" fillId="6" borderId="2" xfId="59" applyFont="1" applyFill="1" applyBorder="1">
      <alignment vertical="center" wrapText="1"/>
    </xf>
    <xf numFmtId="0" fontId="4" fillId="4" borderId="10" xfId="42" applyFont="1" applyFill="1" applyBorder="1">
      <alignment horizontal="left" vertical="center" wrapText="1"/>
    </xf>
    <xf numFmtId="0" fontId="4" fillId="4" borderId="2" xfId="40" applyFont="1" applyFill="1" applyBorder="1">
      <alignment horizontal="left" vertical="center" wrapText="1"/>
    </xf>
    <xf numFmtId="0" fontId="3" fillId="0" borderId="0" xfId="60" applyFont="1">
      <alignment horizontal="left" vertical="center" wrapText="1"/>
    </xf>
    <xf numFmtId="0" fontId="0" fillId="0" borderId="0" xfId="0" applyFont="1" applyAlignment="1">
      <alignment vertical="top"/>
    </xf>
    <xf numFmtId="0" fontId="3" fillId="0" borderId="2" xfId="7" applyFont="1" applyBorder="1">
      <alignment horizontal="left" vertical="center" wrapText="1"/>
    </xf>
    <xf numFmtId="0" fontId="3" fillId="0" borderId="3" xfId="41" applyFont="1" applyBorder="1">
      <alignment horizontal="center" vertical="center" wrapText="1"/>
    </xf>
    <xf numFmtId="0" fontId="4" fillId="0" borderId="3" xfId="24" applyFont="1" applyBorder="1">
      <alignment horizontal="center" vertical="center" wrapText="1"/>
    </xf>
    <xf numFmtId="49" fontId="4" fillId="0" borderId="3" xfId="22" applyNumberFormat="1" applyFont="1" applyBorder="1">
      <alignment horizontal="left" vertical="center" wrapText="1"/>
    </xf>
    <xf numFmtId="4" fontId="4" fillId="3" borderId="3" xfId="23" applyNumberFormat="1" applyFont="1" applyFill="1" applyBorder="1">
      <alignment horizontal="left" vertical="center" wrapText="1"/>
    </xf>
    <xf numFmtId="0" fontId="4" fillId="4" borderId="12" xfId="25" applyFont="1" applyFill="1" applyBorder="1">
      <alignment horizontal="left" vertical="center" wrapText="1"/>
    </xf>
    <xf numFmtId="0" fontId="4" fillId="0" borderId="3" xfId="8" applyFont="1" applyBorder="1">
      <alignment horizontal="left" vertical="center" wrapText="1"/>
    </xf>
    <xf numFmtId="0" fontId="4" fillId="3" borderId="10" xfId="19" applyFont="1" applyFill="1" applyBorder="1">
      <alignment horizontal="left" vertical="center" wrapText="1"/>
    </xf>
    <xf numFmtId="0" fontId="4" fillId="3" borderId="2" xfId="20" applyFont="1" applyFill="1" applyBorder="1">
      <alignment horizontal="left" vertical="center" wrapText="1"/>
    </xf>
    <xf numFmtId="0" fontId="4" fillId="3" borderId="11" xfId="21" applyFont="1" applyFill="1" applyBorder="1">
      <alignment horizontal="left" vertical="center" wrapText="1"/>
    </xf>
    <xf numFmtId="0" fontId="4" fillId="2" borderId="10" xfId="16" applyFont="1" applyFill="1" applyBorder="1">
      <alignment horizontal="left" vertical="center" wrapText="1"/>
      <protection locked="0"/>
    </xf>
    <xf numFmtId="0" fontId="4" fillId="2" borderId="2" xfId="17" applyFont="1" applyFill="1" applyBorder="1">
      <alignment horizontal="left" vertical="center" wrapText="1"/>
      <protection locked="0"/>
    </xf>
    <xf numFmtId="0" fontId="4" fillId="2" borderId="11" xfId="18" applyFont="1" applyFill="1" applyBorder="1">
      <alignment horizontal="left" vertical="center" wrapText="1"/>
      <protection locked="0"/>
    </xf>
    <xf numFmtId="0" fontId="4" fillId="2" borderId="4" xfId="9" applyFont="1" applyFill="1" applyBorder="1">
      <alignment horizontal="left" vertical="center" wrapText="1"/>
      <protection locked="0"/>
    </xf>
    <xf numFmtId="0" fontId="4" fillId="2" borderId="5" xfId="10" applyFont="1" applyFill="1" applyBorder="1">
      <alignment horizontal="left" vertical="center" wrapText="1"/>
      <protection locked="0"/>
    </xf>
    <xf numFmtId="0" fontId="4" fillId="2" borderId="6" xfId="11" applyFont="1" applyFill="1" applyBorder="1">
      <alignment horizontal="left" vertical="center" wrapText="1"/>
      <protection locked="0"/>
    </xf>
    <xf numFmtId="0" fontId="4" fillId="2" borderId="7" xfId="12" applyFont="1" applyFill="1" applyBorder="1">
      <alignment horizontal="left" vertical="center" wrapText="1"/>
      <protection locked="0"/>
    </xf>
    <xf numFmtId="0" fontId="4" fillId="2" borderId="8" xfId="13" applyFont="1" applyFill="1" applyBorder="1">
      <alignment horizontal="left" vertical="center" wrapText="1"/>
      <protection locked="0"/>
    </xf>
    <xf numFmtId="0" fontId="4" fillId="2" borderId="9" xfId="14" applyFont="1" applyFill="1" applyBorder="1">
      <alignment horizontal="left" vertical="center" wrapText="1"/>
      <protection locked="0"/>
    </xf>
    <xf numFmtId="0" fontId="4" fillId="3" borderId="3" xfId="15" applyFont="1" applyFill="1" applyBorder="1">
      <alignment horizontal="left" vertical="center" wrapText="1"/>
    </xf>
    <xf numFmtId="0" fontId="3" fillId="0" borderId="0" xfId="4" applyFont="1">
      <alignment horizontal="center" vertical="center" wrapText="1"/>
    </xf>
    <xf numFmtId="0" fontId="3" fillId="0" borderId="1" xfId="5" applyFont="1" applyBorder="1">
      <alignment horizontal="center" vertical="center" wrapText="1"/>
    </xf>
    <xf numFmtId="0" fontId="3" fillId="0" borderId="0" xfId="6" applyFont="1">
      <alignment horizontal="center" wrapText="1"/>
    </xf>
  </cellXfs>
  <cellStyles count="61">
    <cellStyle name="s2610" xfId="1"/>
    <cellStyle name="s2611" xfId="43"/>
    <cellStyle name="s2617" xfId="56"/>
    <cellStyle name="s2657" xfId="2"/>
    <cellStyle name="s2673" xfId="51"/>
    <cellStyle name="s2692" xfId="38"/>
    <cellStyle name="s2773" xfId="3"/>
    <cellStyle name="s2774" xfId="4"/>
    <cellStyle name="s2775" xfId="5"/>
    <cellStyle name="s2776" xfId="6"/>
    <cellStyle name="s2777" xfId="7"/>
    <cellStyle name="s2778" xfId="8"/>
    <cellStyle name="s2779" xfId="9"/>
    <cellStyle name="s2780" xfId="10"/>
    <cellStyle name="s2781" xfId="11"/>
    <cellStyle name="s2782" xfId="12"/>
    <cellStyle name="s2783" xfId="13"/>
    <cellStyle name="s2784" xfId="14"/>
    <cellStyle name="s2785" xfId="15"/>
    <cellStyle name="s2786" xfId="16"/>
    <cellStyle name="s2787" xfId="17"/>
    <cellStyle name="s2788" xfId="18"/>
    <cellStyle name="s2789" xfId="19"/>
    <cellStyle name="s2790" xfId="20"/>
    <cellStyle name="s2791" xfId="21"/>
    <cellStyle name="s2792" xfId="22"/>
    <cellStyle name="s2793" xfId="23"/>
    <cellStyle name="s2794" xfId="24"/>
    <cellStyle name="s2795" xfId="25"/>
    <cellStyle name="s2796" xfId="26"/>
    <cellStyle name="s2797" xfId="27"/>
    <cellStyle name="s2798" xfId="28"/>
    <cellStyle name="s2799" xfId="29"/>
    <cellStyle name="s2800" xfId="30"/>
    <cellStyle name="s2801" xfId="31"/>
    <cellStyle name="s2802" xfId="32"/>
    <cellStyle name="s2803" xfId="33"/>
    <cellStyle name="s2804" xfId="34"/>
    <cellStyle name="s2805" xfId="35"/>
    <cellStyle name="s2806" xfId="36"/>
    <cellStyle name="s2807" xfId="37"/>
    <cellStyle name="s2808" xfId="39"/>
    <cellStyle name="s2809" xfId="40"/>
    <cellStyle name="s2810" xfId="41"/>
    <cellStyle name="s2811" xfId="42"/>
    <cellStyle name="s2812" xfId="44"/>
    <cellStyle name="s2813" xfId="45"/>
    <cellStyle name="s2814" xfId="46"/>
    <cellStyle name="s2815" xfId="47"/>
    <cellStyle name="s2816" xfId="48"/>
    <cellStyle name="s2817" xfId="49"/>
    <cellStyle name="s2818" xfId="50"/>
    <cellStyle name="s2819" xfId="52"/>
    <cellStyle name="s2820" xfId="53"/>
    <cellStyle name="s2821" xfId="54"/>
    <cellStyle name="s2822" xfId="55"/>
    <cellStyle name="s2823" xfId="57"/>
    <cellStyle name="s2824" xfId="58"/>
    <cellStyle name="s2825" xfId="59"/>
    <cellStyle name="s2826" xfId="60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td185\Downloads\ATT00017_ex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Настройка"/>
      <sheetName val="Инструкция"/>
      <sheetName val="TEHSHEET"/>
      <sheetName val="Титульный"/>
      <sheetName val="Список листов"/>
      <sheetName val="История изменений ВО"/>
      <sheetName val="Данные регулятора"/>
      <sheetName val="Сопроводительные материалы"/>
      <sheetName val="Форма раскрытия информации"/>
      <sheetName val="Прил. 1"/>
      <sheetName val="Прил. 2,3,8"/>
      <sheetName val="Прил. 5-6"/>
      <sheetName val="Регионы для 5 прил"/>
      <sheetName val="индекс эффективности ОПР"/>
      <sheetName val="баз. ур. подк. расх."/>
      <sheetName val="ЛЭП у.е"/>
      <sheetName val="ПС у.е"/>
      <sheetName val="Свод УЕ "/>
      <sheetName val="Расчет потерь"/>
      <sheetName val="приказ минэнерго"/>
      <sheetName val="Форма 3.1"/>
      <sheetName val="П1.4"/>
      <sheetName val="П1.5"/>
      <sheetName val="П1.30"/>
      <sheetName val="Базовые нормативы"/>
      <sheetName val="Нормативы"/>
      <sheetName val="Эталоны"/>
      <sheetName val="Расчет НВВ"/>
      <sheetName val="Тариф"/>
      <sheetName val="Расчет НВВ_6.42"/>
      <sheetName val="Расчет НВВ_74"/>
      <sheetName val="ЭЗ ДПР c уч.421"/>
      <sheetName val="ЭЗ ДПР кор"/>
      <sheetName val="ЭЗ ДПР c уч.421 ДЕМО"/>
      <sheetName val="ЭЗ ДПР кор ДЕМО"/>
      <sheetName val="Корректировка НВВ"/>
      <sheetName val="Сырье и материалы"/>
      <sheetName val="РПР Ремонт"/>
      <sheetName val="Замена ИСУ факт"/>
      <sheetName val="Замена ИСУ план"/>
      <sheetName val="ППР"/>
      <sheetName val="ЭЭ"/>
      <sheetName val="ТЭ"/>
      <sheetName val="Персонал"/>
      <sheetName val="ФОТ норматив"/>
      <sheetName val="ФОТ норматив скрыть "/>
      <sheetName val="ФСК"/>
      <sheetName val="ФСК факт"/>
      <sheetName val="Аренда ЭСХ"/>
      <sheetName val="Аренда прочее им."/>
      <sheetName val="Лизинг ЭСХ"/>
      <sheetName val="Расчет амортизации"/>
      <sheetName val="Налог на имущество"/>
      <sheetName val="Трансп.налог"/>
      <sheetName val="Налог на прибыль"/>
      <sheetName val="Прибыль"/>
      <sheetName val="Прочие НПР"/>
      <sheetName val="Факт потери"/>
      <sheetName val="tech"/>
      <sheetName val="Структура ПО_факт"/>
      <sheetName val="Структура ПО_план"/>
      <sheetName val="товарная выручка факт"/>
      <sheetName val="прил 1_215-Э"/>
      <sheetName val="прил 3_215-Э"/>
      <sheetName val="Т 1.3 Приказа 585"/>
      <sheetName val="Т 1.6 Приказа 585"/>
      <sheetName val="финансовые показатели"/>
      <sheetName val="НВВ РСК"/>
      <sheetName val="PEREDACHA.XX.FACT.EXPENSES"/>
      <sheetName val="PEREDACHA.M.ХХ Индекс"/>
      <sheetName val="Бухгалтерский баланс. Раздел А"/>
      <sheetName val="Бухгалтерский баланс. Раздел П"/>
      <sheetName val="Отчет о финансовых результатах"/>
      <sheetName val="Стоимость активов"/>
      <sheetName val="Оценка ликвидности"/>
      <sheetName val="Оценка фин. уст"/>
      <sheetName val="Оценка дел. активность"/>
      <sheetName val="Обоб. анализ"/>
      <sheetName val="Комментарии"/>
      <sheetName val="Check"/>
      <sheetName val="REESTR_ORG"/>
      <sheetName val="PATTERN_COSTS"/>
      <sheetName val="ATTACH_DOC"/>
      <sheetName val="Черновик 1"/>
    </sheetNames>
    <sheetDataSet>
      <sheetData sheetId="0"/>
      <sheetData sheetId="1"/>
      <sheetData sheetId="2"/>
      <sheetData sheetId="3"/>
      <sheetData sheetId="4">
        <row r="27">
          <cell r="AC27" t="str">
            <v>"Филиал АО "Авиационный комплекс им. С.В. Ильюшина" - Авиастар"</v>
          </cell>
        </row>
        <row r="31">
          <cell r="AC31" t="str">
            <v>7714027882</v>
          </cell>
        </row>
        <row r="32">
          <cell r="AC32" t="str">
            <v>732843001</v>
          </cell>
        </row>
        <row r="34">
          <cell r="AC34">
            <v>2027</v>
          </cell>
        </row>
        <row r="78">
          <cell r="AC78" t="str">
            <v>125190, г. Москва, Ленинградский проспект, дом 45 "Г"</v>
          </cell>
        </row>
        <row r="79">
          <cell r="AC79" t="str">
            <v>432072, Ульяновская область, г. Ульяновск, проспект Антонова, д. 1</v>
          </cell>
        </row>
        <row r="82">
          <cell r="AC82" t="str">
            <v>Шереметов Сергей Константинович</v>
          </cell>
        </row>
        <row r="83">
          <cell r="AC83" t="str">
            <v>8(8422)28-10-22</v>
          </cell>
        </row>
        <row r="93">
          <cell r="AC93" t="str">
            <v>d185@aviastar-sp.ru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1">
          <cell r="AH51">
            <v>4017.5259999999998</v>
          </cell>
        </row>
        <row r="53">
          <cell r="AH53">
            <v>4040.5340999999999</v>
          </cell>
        </row>
        <row r="55">
          <cell r="AH55">
            <v>4122.5340999999999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31">
          <cell r="AT31">
            <v>4017.5259999999998</v>
          </cell>
          <cell r="BC31">
            <v>4040.5340999999999</v>
          </cell>
          <cell r="BK31">
            <v>4122.5340999999999</v>
          </cell>
        </row>
        <row r="39">
          <cell r="AT39">
            <v>3107.63</v>
          </cell>
          <cell r="BD39">
            <v>2361.6498695384498</v>
          </cell>
          <cell r="BL39">
            <v>2409.5756144387801</v>
          </cell>
        </row>
        <row r="42">
          <cell r="AT42">
            <v>11211.857180581483</v>
          </cell>
          <cell r="BD42">
            <v>11851.970517870564</v>
          </cell>
          <cell r="BL42">
            <v>12092.486490594631</v>
          </cell>
        </row>
        <row r="46">
          <cell r="AT46">
            <v>0</v>
          </cell>
          <cell r="BD46">
            <v>0</v>
          </cell>
          <cell r="BL46">
            <v>0</v>
          </cell>
        </row>
        <row r="76">
          <cell r="AT76">
            <v>14819.726994591743</v>
          </cell>
          <cell r="BD76">
            <v>10250.258187223109</v>
          </cell>
          <cell r="BL76">
            <v>15169.745828332125</v>
          </cell>
        </row>
        <row r="101">
          <cell r="AT101">
            <v>0</v>
          </cell>
          <cell r="BD101">
            <v>0</v>
          </cell>
          <cell r="BL101">
            <v>0</v>
          </cell>
        </row>
        <row r="112">
          <cell r="AT112">
            <v>13463.469450078162</v>
          </cell>
          <cell r="BD112">
            <v>3999.4599760777</v>
          </cell>
          <cell r="BL112">
            <v>9861.6</v>
          </cell>
        </row>
        <row r="122">
          <cell r="AT122">
            <v>0</v>
          </cell>
          <cell r="BD122">
            <v>2243.96</v>
          </cell>
          <cell r="BL122">
            <v>11903.980381258163</v>
          </cell>
        </row>
        <row r="149">
          <cell r="AT149">
            <v>28283.196444669906</v>
          </cell>
          <cell r="BC149">
            <v>13444.982205640001</v>
          </cell>
          <cell r="BD149">
            <v>16493.67816330081</v>
          </cell>
          <cell r="BK149">
            <v>40503.785659668458</v>
          </cell>
          <cell r="BL149">
            <v>36935.32620959029</v>
          </cell>
        </row>
      </sheetData>
      <sheetData sheetId="29">
        <row r="29">
          <cell r="AL29">
            <v>0.73000030869457677</v>
          </cell>
          <cell r="AM29">
            <v>0.73000136659584591</v>
          </cell>
          <cell r="AS29">
            <v>0.7299996376717236</v>
          </cell>
        </row>
        <row r="37">
          <cell r="AL37">
            <v>26.353416000000003</v>
          </cell>
          <cell r="AM37">
            <v>25.419878000000001</v>
          </cell>
          <cell r="AS37">
            <v>36.639296999999999</v>
          </cell>
        </row>
        <row r="54">
          <cell r="AL54">
            <v>6.0243339999999996</v>
          </cell>
          <cell r="AM54">
            <v>5.8142529999999999</v>
          </cell>
          <cell r="AS54">
            <v>8.3755240000000004</v>
          </cell>
        </row>
        <row r="74">
          <cell r="AT74">
            <v>1453991.2271424162</v>
          </cell>
          <cell r="AU74">
            <v>1665237.7447785572</v>
          </cell>
        </row>
        <row r="75">
          <cell r="AT75">
            <v>0</v>
          </cell>
          <cell r="AU75">
            <v>0</v>
          </cell>
        </row>
        <row r="76">
          <cell r="AT76">
            <v>72630.015545636241</v>
          </cell>
          <cell r="AU76">
            <v>74629.182836497275</v>
          </cell>
        </row>
        <row r="77">
          <cell r="AT77">
            <v>355049.76968052558</v>
          </cell>
          <cell r="AU77">
            <v>380839.33060626825</v>
          </cell>
        </row>
        <row r="78">
          <cell r="AT78">
            <v>0</v>
          </cell>
          <cell r="AU78">
            <v>0</v>
          </cell>
        </row>
        <row r="79">
          <cell r="AT79">
            <v>0</v>
          </cell>
          <cell r="AU79">
            <v>0</v>
          </cell>
        </row>
        <row r="80">
          <cell r="AT80">
            <v>73164.114757349715</v>
          </cell>
          <cell r="AU80">
            <v>75177.980050975675</v>
          </cell>
        </row>
        <row r="81">
          <cell r="AT81">
            <v>355049.76968052558</v>
          </cell>
          <cell r="AU81">
            <v>380839.33060626825</v>
          </cell>
        </row>
        <row r="82">
          <cell r="AT82">
            <v>355049.76968052558</v>
          </cell>
          <cell r="AU82">
            <v>380839.33060626825</v>
          </cell>
        </row>
        <row r="94">
          <cell r="AT94">
            <v>0</v>
          </cell>
          <cell r="AU94">
            <v>0</v>
          </cell>
        </row>
        <row r="95">
          <cell r="AT95">
            <v>4025.159910784706</v>
          </cell>
          <cell r="AU95">
            <v>4523.7491622032121</v>
          </cell>
        </row>
        <row r="99">
          <cell r="AT99">
            <v>0</v>
          </cell>
          <cell r="AU99">
            <v>0</v>
          </cell>
        </row>
        <row r="100">
          <cell r="AT100">
            <v>0</v>
          </cell>
          <cell r="AU100">
            <v>0</v>
          </cell>
        </row>
        <row r="104">
          <cell r="AT104">
            <v>0</v>
          </cell>
          <cell r="AU104">
            <v>0</v>
          </cell>
        </row>
        <row r="105">
          <cell r="AT105">
            <v>201.13492467703981</v>
          </cell>
          <cell r="AU105">
            <v>202.69466893302726</v>
          </cell>
        </row>
        <row r="109">
          <cell r="AT109">
            <v>0</v>
          </cell>
          <cell r="AU109">
            <v>0</v>
          </cell>
        </row>
        <row r="110">
          <cell r="AT110">
            <v>982.90278419132369</v>
          </cell>
          <cell r="AU110">
            <v>1034.5800230311499</v>
          </cell>
        </row>
        <row r="114">
          <cell r="AT114">
            <v>0</v>
          </cell>
          <cell r="AU114">
            <v>0</v>
          </cell>
        </row>
        <row r="115">
          <cell r="AT115">
            <v>0</v>
          </cell>
          <cell r="AU115">
            <v>0</v>
          </cell>
        </row>
        <row r="119">
          <cell r="AT119">
            <v>0</v>
          </cell>
          <cell r="AU119">
            <v>0</v>
          </cell>
        </row>
        <row r="120">
          <cell r="AT120">
            <v>0</v>
          </cell>
          <cell r="AU120">
            <v>0</v>
          </cell>
        </row>
        <row r="124">
          <cell r="AT124">
            <v>0</v>
          </cell>
          <cell r="AU124">
            <v>0</v>
          </cell>
        </row>
        <row r="125">
          <cell r="AT125">
            <v>202.61400649391652</v>
          </cell>
          <cell r="AU125">
            <v>204.18521999081352</v>
          </cell>
        </row>
        <row r="129">
          <cell r="AT129">
            <v>0</v>
          </cell>
          <cell r="AU129">
            <v>0</v>
          </cell>
        </row>
        <row r="130">
          <cell r="AT130">
            <v>982.90278419132369</v>
          </cell>
          <cell r="AU130">
            <v>1034.5800230311499</v>
          </cell>
        </row>
        <row r="134">
          <cell r="AT134">
            <v>0</v>
          </cell>
          <cell r="AU134">
            <v>0</v>
          </cell>
        </row>
        <row r="135">
          <cell r="AT135">
            <v>982.90278419132369</v>
          </cell>
          <cell r="AU135">
            <v>1034.5800230311499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29">
          <cell r="AI29">
            <v>12.8</v>
          </cell>
          <cell r="AQ29">
            <v>0</v>
          </cell>
        </row>
        <row r="53">
          <cell r="AI53">
            <v>72993.861852744012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38">
          <cell r="AG38">
            <v>68078942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"/>
  <sheetViews>
    <sheetView tabSelected="1" topLeftCell="A17" workbookViewId="0">
      <selection activeCell="F65" sqref="F65"/>
    </sheetView>
  </sheetViews>
  <sheetFormatPr defaultColWidth="9.140625" defaultRowHeight="15" outlineLevelRow="1" x14ac:dyDescent="0.25"/>
  <cols>
    <col min="1" max="1" width="6.85546875" style="1" customWidth="1"/>
    <col min="2" max="2" width="43.42578125" style="1" customWidth="1"/>
    <col min="3" max="3" width="14.85546875" style="1" customWidth="1"/>
    <col min="4" max="5" width="21.7109375" style="1" customWidth="1"/>
    <col min="6" max="6" width="19.42578125" style="1" customWidth="1"/>
    <col min="7" max="7" width="18.42578125" style="1" customWidth="1"/>
    <col min="8" max="8" width="18.140625" style="1" customWidth="1"/>
    <col min="9" max="9" width="17.140625" style="1" customWidth="1"/>
    <col min="10" max="16384" width="9.140625" style="1"/>
  </cols>
  <sheetData>
    <row r="1" spans="1:10" ht="11.25" hidden="1" customHeight="1" x14ac:dyDescent="0.25"/>
    <row r="2" spans="1:10" ht="15" hidden="1" customHeight="1" x14ac:dyDescent="0.25"/>
    <row r="3" spans="1:10" ht="15" hidden="1" customHeight="1" x14ac:dyDescent="0.25"/>
    <row r="4" spans="1:10" ht="15" hidden="1" customHeight="1" x14ac:dyDescent="0.25">
      <c r="A4" s="2">
        <v>48</v>
      </c>
      <c r="B4" s="2">
        <v>304</v>
      </c>
      <c r="C4" s="2">
        <v>104</v>
      </c>
      <c r="D4" s="2">
        <v>152</v>
      </c>
      <c r="E4" s="2">
        <v>152</v>
      </c>
      <c r="F4" s="2">
        <v>144</v>
      </c>
      <c r="G4" s="2">
        <v>144</v>
      </c>
      <c r="H4" s="2">
        <v>144</v>
      </c>
      <c r="I4" s="2">
        <v>120</v>
      </c>
      <c r="J4" s="1">
        <v>0</v>
      </c>
    </row>
    <row r="5" spans="1:10" ht="15" hidden="1" customHeight="1" x14ac:dyDescent="0.25"/>
    <row r="6" spans="1:10" ht="15" hidden="1" customHeight="1" x14ac:dyDescent="0.25"/>
    <row r="7" spans="1:10" ht="15" hidden="1" customHeight="1" x14ac:dyDescent="0.25"/>
    <row r="8" spans="1:10" ht="15" hidden="1" customHeight="1" x14ac:dyDescent="0.25">
      <c r="D8" s="3" t="s">
        <v>0</v>
      </c>
      <c r="E8" s="3" t="s">
        <v>1</v>
      </c>
      <c r="F8" s="3" t="s">
        <v>2</v>
      </c>
    </row>
    <row r="9" spans="1:10" ht="15" hidden="1" customHeight="1" x14ac:dyDescent="0.25">
      <c r="D9" s="3" t="s">
        <v>0</v>
      </c>
      <c r="E9" s="3" t="s">
        <v>0</v>
      </c>
      <c r="F9" s="3" t="s">
        <v>1</v>
      </c>
      <c r="G9" s="3" t="s">
        <v>1</v>
      </c>
      <c r="H9" s="3" t="s">
        <v>2</v>
      </c>
      <c r="I9" s="3" t="s">
        <v>2</v>
      </c>
    </row>
    <row r="10" spans="1:10" ht="15" hidden="1" customHeight="1" x14ac:dyDescent="0.25">
      <c r="D10" s="3" t="s">
        <v>3</v>
      </c>
      <c r="E10" s="3" t="s">
        <v>4</v>
      </c>
      <c r="F10" s="3" t="s">
        <v>3</v>
      </c>
      <c r="G10" s="3" t="s">
        <v>4</v>
      </c>
      <c r="H10" s="3" t="s">
        <v>3</v>
      </c>
      <c r="I10" s="3" t="s">
        <v>4</v>
      </c>
    </row>
    <row r="11" spans="1:10" ht="15" hidden="1" customHeight="1" x14ac:dyDescent="0.25"/>
    <row r="12" spans="1:10" ht="15" hidden="1" customHeight="1" x14ac:dyDescent="0.25"/>
    <row r="13" spans="1:10" ht="15" hidden="1" customHeight="1" x14ac:dyDescent="0.25"/>
    <row r="14" spans="1:10" ht="15" hidden="1" customHeight="1" x14ac:dyDescent="0.25"/>
    <row r="15" spans="1:10" ht="15" hidden="1" customHeight="1" x14ac:dyDescent="0.25"/>
    <row r="16" spans="1:10" ht="15" hidden="1" customHeight="1" x14ac:dyDescent="0.25"/>
    <row r="21" spans="1:6" x14ac:dyDescent="0.25">
      <c r="A21" s="60" t="s">
        <v>5</v>
      </c>
      <c r="B21" s="39"/>
      <c r="C21" s="39"/>
      <c r="D21" s="39"/>
      <c r="E21" s="39"/>
    </row>
    <row r="22" spans="1:6" x14ac:dyDescent="0.25">
      <c r="A22" s="60" t="s">
        <v>6</v>
      </c>
      <c r="B22" s="39"/>
      <c r="C22" s="39"/>
      <c r="D22" s="39"/>
      <c r="E22" s="39"/>
    </row>
    <row r="23" spans="1:6" x14ac:dyDescent="0.25">
      <c r="A23" s="60" t="str">
        <f>"(вид цены (тарифа) на "&amp;PRD&amp;" год"</f>
        <v>(вид цены (тарифа) на 2027 год</v>
      </c>
      <c r="B23" s="39"/>
      <c r="C23" s="39"/>
      <c r="D23" s="39"/>
      <c r="E23" s="39"/>
    </row>
    <row r="24" spans="1:6" x14ac:dyDescent="0.25">
      <c r="A24" s="60" t="s">
        <v>7</v>
      </c>
      <c r="B24" s="39"/>
      <c r="C24" s="39"/>
      <c r="D24" s="39"/>
      <c r="E24" s="39"/>
    </row>
    <row r="26" spans="1:6" x14ac:dyDescent="0.25">
      <c r="A26" s="61" t="str">
        <f>ORG</f>
        <v>"Филиал АО "Авиационный комплекс им. С.В. Ильюшина" - Авиастар"</v>
      </c>
      <c r="B26" s="61"/>
      <c r="C26" s="61"/>
      <c r="D26" s="61"/>
      <c r="E26" s="61"/>
    </row>
    <row r="27" spans="1:6" x14ac:dyDescent="0.15">
      <c r="A27" s="62" t="s">
        <v>8</v>
      </c>
      <c r="B27" s="39"/>
      <c r="C27" s="39"/>
      <c r="D27" s="39"/>
      <c r="E27" s="39"/>
    </row>
    <row r="29" spans="1:6" x14ac:dyDescent="0.25">
      <c r="A29" s="40" t="s">
        <v>9</v>
      </c>
      <c r="B29" s="40"/>
      <c r="C29" s="40"/>
      <c r="D29" s="40"/>
      <c r="E29" s="40"/>
      <c r="F29" s="40"/>
    </row>
    <row r="31" spans="1:6" x14ac:dyDescent="0.25">
      <c r="A31" s="46" t="s">
        <v>10</v>
      </c>
      <c r="B31" s="46"/>
      <c r="C31" s="53" t="str">
        <f>ORG</f>
        <v>"Филиал АО "Авиационный комплекс им. С.В. Ильюшина" - Авиастар"</v>
      </c>
      <c r="D31" s="54"/>
      <c r="E31" s="54"/>
      <c r="F31" s="55"/>
    </row>
    <row r="32" spans="1:6" x14ac:dyDescent="0.25">
      <c r="A32" s="46"/>
      <c r="B32" s="46"/>
      <c r="C32" s="56"/>
      <c r="D32" s="57"/>
      <c r="E32" s="57"/>
      <c r="F32" s="58"/>
    </row>
    <row r="33" spans="1:6" x14ac:dyDescent="0.25">
      <c r="A33" s="46" t="s">
        <v>11</v>
      </c>
      <c r="B33" s="46"/>
      <c r="C33" s="59" t="str">
        <f>ORG</f>
        <v>"Филиал АО "Авиационный комплекс им. С.В. Ильюшина" - Авиастар"</v>
      </c>
      <c r="D33" s="59"/>
      <c r="E33" s="59"/>
      <c r="F33" s="59"/>
    </row>
    <row r="34" spans="1:6" x14ac:dyDescent="0.25">
      <c r="A34" s="46" t="s">
        <v>12</v>
      </c>
      <c r="B34" s="46"/>
      <c r="C34" s="50" t="str">
        <f>[1]Титульный!AC78</f>
        <v>125190, г. Москва, Ленинградский проспект, дом 45 "Г"</v>
      </c>
      <c r="D34" s="51"/>
      <c r="E34" s="51"/>
      <c r="F34" s="52"/>
    </row>
    <row r="35" spans="1:6" x14ac:dyDescent="0.25">
      <c r="A35" s="46" t="s">
        <v>13</v>
      </c>
      <c r="B35" s="46"/>
      <c r="C35" s="50" t="str">
        <f>[1]Титульный!AC79</f>
        <v>432072, Ульяновская область, г. Ульяновск, проспект Антонова, д. 1</v>
      </c>
      <c r="D35" s="51"/>
      <c r="E35" s="51"/>
      <c r="F35" s="52"/>
    </row>
    <row r="36" spans="1:6" x14ac:dyDescent="0.25">
      <c r="A36" s="46" t="s">
        <v>14</v>
      </c>
      <c r="B36" s="46"/>
      <c r="C36" s="47" t="str">
        <f>INN</f>
        <v>7714027882</v>
      </c>
      <c r="D36" s="48"/>
      <c r="E36" s="48"/>
      <c r="F36" s="49"/>
    </row>
    <row r="37" spans="1:6" x14ac:dyDescent="0.25">
      <c r="A37" s="46" t="s">
        <v>15</v>
      </c>
      <c r="B37" s="46"/>
      <c r="C37" s="47" t="str">
        <f>KPP</f>
        <v>732843001</v>
      </c>
      <c r="D37" s="48"/>
      <c r="E37" s="48"/>
      <c r="F37" s="49"/>
    </row>
    <row r="38" spans="1:6" x14ac:dyDescent="0.25">
      <c r="A38" s="46" t="s">
        <v>16</v>
      </c>
      <c r="B38" s="46"/>
      <c r="C38" s="47" t="str">
        <f>[1]Титульный!AC82</f>
        <v>Шереметов Сергей Константинович</v>
      </c>
      <c r="D38" s="48"/>
      <c r="E38" s="48"/>
      <c r="F38" s="49"/>
    </row>
    <row r="39" spans="1:6" x14ac:dyDescent="0.25">
      <c r="A39" s="46" t="s">
        <v>17</v>
      </c>
      <c r="B39" s="46"/>
      <c r="C39" s="50" t="str">
        <f>[1]Титульный!AC93</f>
        <v>d185@aviastar-sp.ru</v>
      </c>
      <c r="D39" s="51"/>
      <c r="E39" s="51"/>
      <c r="F39" s="52"/>
    </row>
    <row r="40" spans="1:6" x14ac:dyDescent="0.25">
      <c r="A40" s="46" t="s">
        <v>18</v>
      </c>
      <c r="B40" s="46"/>
      <c r="C40" s="50" t="str">
        <f>[1]Титульный!AC83</f>
        <v>8(8422)28-10-22</v>
      </c>
      <c r="D40" s="51"/>
      <c r="E40" s="51"/>
      <c r="F40" s="52"/>
    </row>
    <row r="41" spans="1:6" x14ac:dyDescent="0.25">
      <c r="A41" s="43" t="s">
        <v>19</v>
      </c>
      <c r="B41" s="43"/>
      <c r="C41" s="44"/>
      <c r="D41" s="44"/>
      <c r="E41" s="44"/>
      <c r="F41" s="44"/>
    </row>
    <row r="44" spans="1:6" x14ac:dyDescent="0.25">
      <c r="A44" s="40" t="s">
        <v>20</v>
      </c>
      <c r="B44" s="40"/>
      <c r="C44" s="40"/>
      <c r="D44" s="40"/>
      <c r="E44" s="40"/>
      <c r="F44" s="40"/>
    </row>
    <row r="46" spans="1:6" ht="45" x14ac:dyDescent="0.25">
      <c r="A46" s="42" t="s">
        <v>21</v>
      </c>
      <c r="B46" s="42"/>
      <c r="C46" s="4" t="s">
        <v>22</v>
      </c>
      <c r="D46" s="4" t="s">
        <v>23</v>
      </c>
      <c r="E46" s="4" t="s">
        <v>24</v>
      </c>
      <c r="F46" s="4" t="s">
        <v>25</v>
      </c>
    </row>
    <row r="47" spans="1:6" ht="25.5" customHeight="1" x14ac:dyDescent="0.25">
      <c r="A47" s="45" t="s">
        <v>26</v>
      </c>
      <c r="B47" s="45"/>
      <c r="C47" s="45"/>
      <c r="D47" s="45"/>
      <c r="E47" s="45"/>
      <c r="F47" s="45"/>
    </row>
    <row r="48" spans="1:6" ht="22.5" x14ac:dyDescent="0.25">
      <c r="A48" s="5">
        <v>1</v>
      </c>
      <c r="B48" s="6" t="s">
        <v>27</v>
      </c>
      <c r="C48" s="6"/>
      <c r="D48" s="6"/>
      <c r="E48" s="6"/>
      <c r="F48" s="7"/>
    </row>
    <row r="49" spans="1:6" x14ac:dyDescent="0.25">
      <c r="A49" s="8" t="s">
        <v>29</v>
      </c>
      <c r="B49" s="9" t="s">
        <v>28</v>
      </c>
      <c r="C49" s="8" t="s">
        <v>30</v>
      </c>
      <c r="D49" s="10">
        <f>'[1]финансовые показатели'!AG38</f>
        <v>68078942</v>
      </c>
      <c r="E49" s="10">
        <f>'[1]Расчет НВВ'!BC149</f>
        <v>13444.982205640001</v>
      </c>
      <c r="F49" s="10">
        <f>'[1]Расчет НВВ'!BK149</f>
        <v>40503.785659668458</v>
      </c>
    </row>
    <row r="50" spans="1:6" x14ac:dyDescent="0.25">
      <c r="A50" s="4" t="s">
        <v>32</v>
      </c>
      <c r="B50" s="11" t="s">
        <v>31</v>
      </c>
      <c r="C50" s="4" t="s">
        <v>30</v>
      </c>
      <c r="D50" s="10">
        <f>'[1]финансовые показатели'!AG46</f>
        <v>0</v>
      </c>
      <c r="E50" s="10"/>
      <c r="F50" s="10"/>
    </row>
    <row r="51" spans="1:6" ht="22.5" x14ac:dyDescent="0.25">
      <c r="A51" s="4" t="s">
        <v>34</v>
      </c>
      <c r="B51" s="11" t="s">
        <v>33</v>
      </c>
      <c r="C51" s="4" t="s">
        <v>30</v>
      </c>
      <c r="D51" s="10"/>
      <c r="E51" s="10"/>
      <c r="F51" s="10"/>
    </row>
    <row r="52" spans="1:6" x14ac:dyDescent="0.25">
      <c r="A52" s="4" t="s">
        <v>36</v>
      </c>
      <c r="B52" s="11" t="s">
        <v>35</v>
      </c>
      <c r="C52" s="4" t="s">
        <v>30</v>
      </c>
      <c r="D52" s="10">
        <f>'[1]финансовые показатели'!AG56</f>
        <v>0</v>
      </c>
      <c r="E52" s="10">
        <f>E50*0.8</f>
        <v>0</v>
      </c>
      <c r="F52" s="10">
        <f>F50*0.8</f>
        <v>0</v>
      </c>
    </row>
    <row r="53" spans="1:6" x14ac:dyDescent="0.25">
      <c r="A53" s="5" t="s">
        <v>37</v>
      </c>
      <c r="B53" s="6" t="s">
        <v>38</v>
      </c>
      <c r="C53" s="12"/>
      <c r="D53" s="6"/>
      <c r="E53" s="6"/>
      <c r="F53" s="7"/>
    </row>
    <row r="54" spans="1:6" ht="45" x14ac:dyDescent="0.25">
      <c r="A54" s="4" t="s">
        <v>40</v>
      </c>
      <c r="B54" s="11" t="s">
        <v>39</v>
      </c>
      <c r="C54" s="4" t="s">
        <v>41</v>
      </c>
      <c r="D54" s="13">
        <f>IF(D49=0,0,D50/D49)</f>
        <v>0</v>
      </c>
      <c r="E54" s="13">
        <f>IF(E49=0,0,E50/E49)</f>
        <v>0</v>
      </c>
      <c r="F54" s="13">
        <f>IF(F49=0,0,F50/F49)</f>
        <v>0</v>
      </c>
    </row>
    <row r="55" spans="1:6" ht="22.5" x14ac:dyDescent="0.25">
      <c r="A55" s="5" t="s">
        <v>42</v>
      </c>
      <c r="B55" s="6" t="s">
        <v>43</v>
      </c>
      <c r="C55" s="12"/>
      <c r="D55" s="6"/>
      <c r="E55" s="6"/>
      <c r="F55" s="7"/>
    </row>
    <row r="56" spans="1:6" x14ac:dyDescent="0.25">
      <c r="A56" s="4" t="s">
        <v>44</v>
      </c>
      <c r="B56" s="11" t="s">
        <v>45</v>
      </c>
      <c r="C56" s="4" t="s">
        <v>46</v>
      </c>
      <c r="D56" s="14">
        <f>[1]Тариф!AL54</f>
        <v>6.0243339999999996</v>
      </c>
      <c r="E56" s="14">
        <f>[1]Тариф!AM54</f>
        <v>5.8142529999999999</v>
      </c>
      <c r="F56" s="14">
        <f>[1]Тариф!AS54</f>
        <v>8.3755240000000004</v>
      </c>
    </row>
    <row r="57" spans="1:6" ht="22.5" x14ac:dyDescent="0.25">
      <c r="A57" s="4" t="s">
        <v>47</v>
      </c>
      <c r="B57" s="11" t="s">
        <v>48</v>
      </c>
      <c r="C57" s="4" t="s">
        <v>49</v>
      </c>
      <c r="D57" s="14">
        <f>[1]Тариф!AL37*1000</f>
        <v>26353.416000000001</v>
      </c>
      <c r="E57" s="14">
        <f>[1]Тариф!AM37*1000</f>
        <v>25419.878000000001</v>
      </c>
      <c r="F57" s="14">
        <f>[1]Тариф!AS37*1000</f>
        <v>36639.296999999999</v>
      </c>
    </row>
    <row r="58" spans="1:6" ht="33.75" x14ac:dyDescent="0.25">
      <c r="A58" s="4" t="s">
        <v>50</v>
      </c>
      <c r="B58" s="11" t="s">
        <v>51</v>
      </c>
      <c r="C58" s="4" t="s">
        <v>52</v>
      </c>
      <c r="D58" s="14"/>
      <c r="E58" s="14">
        <f>D58</f>
        <v>0</v>
      </c>
      <c r="F58" s="14">
        <f>E58</f>
        <v>0</v>
      </c>
    </row>
    <row r="59" spans="1:6" x14ac:dyDescent="0.25">
      <c r="A59" s="4" t="s">
        <v>53</v>
      </c>
      <c r="B59" s="11" t="s">
        <v>54</v>
      </c>
      <c r="C59" s="4" t="s">
        <v>41</v>
      </c>
      <c r="D59" s="14">
        <f>[1]Тариф!AL29</f>
        <v>0.73000030869457677</v>
      </c>
      <c r="E59" s="14">
        <f>[1]Тариф!AM29</f>
        <v>0.73000136659584591</v>
      </c>
      <c r="F59" s="14">
        <f>[1]Тариф!AS29</f>
        <v>0.7299996376717236</v>
      </c>
    </row>
    <row r="60" spans="1:6" ht="33.75" x14ac:dyDescent="0.25">
      <c r="A60" s="4" t="s">
        <v>55</v>
      </c>
      <c r="B60" s="11" t="s">
        <v>56</v>
      </c>
      <c r="C60" s="4"/>
      <c r="D60" s="15"/>
      <c r="E60" s="15"/>
      <c r="F60" s="15"/>
    </row>
    <row r="61" spans="1:6" ht="22.5" x14ac:dyDescent="0.25">
      <c r="A61" s="4" t="s">
        <v>57</v>
      </c>
      <c r="B61" s="11" t="s">
        <v>58</v>
      </c>
      <c r="C61" s="4" t="s">
        <v>30</v>
      </c>
      <c r="D61" s="14">
        <f>'[1]Расчет НВВ'!AT149</f>
        <v>28283.196444669906</v>
      </c>
      <c r="E61" s="14">
        <f>IFERROR('[1]Расчет НВВ'!BD149,0)</f>
        <v>16493.67816330081</v>
      </c>
      <c r="F61" s="14">
        <f>'[1]Расчет НВВ'!BL149</f>
        <v>36935.32620959029</v>
      </c>
    </row>
    <row r="62" spans="1:6" ht="56.25" x14ac:dyDescent="0.25">
      <c r="A62" s="4" t="s">
        <v>59</v>
      </c>
      <c r="B62" s="11" t="s">
        <v>60</v>
      </c>
      <c r="C62" s="4" t="s">
        <v>30</v>
      </c>
      <c r="D62" s="14">
        <f>'[1]Расчет НВВ'!AT76</f>
        <v>14819.726994591743</v>
      </c>
      <c r="E62" s="14">
        <f>'[1]Расчет НВВ'!BD76</f>
        <v>10250.258187223109</v>
      </c>
      <c r="F62" s="14">
        <f>'[1]Расчет НВВ'!BL76</f>
        <v>15169.745828332125</v>
      </c>
    </row>
    <row r="63" spans="1:6" x14ac:dyDescent="0.25">
      <c r="A63" s="4"/>
      <c r="B63" s="11" t="s">
        <v>61</v>
      </c>
      <c r="C63" s="4"/>
      <c r="D63" s="16"/>
      <c r="E63" s="16"/>
      <c r="F63" s="16"/>
    </row>
    <row r="64" spans="1:6" x14ac:dyDescent="0.25">
      <c r="A64" s="4" t="s">
        <v>63</v>
      </c>
      <c r="B64" s="11" t="s">
        <v>62</v>
      </c>
      <c r="C64" s="4" t="s">
        <v>30</v>
      </c>
      <c r="D64" s="17">
        <f>'[1]Расчет НВВ'!AT42</f>
        <v>11211.857180581483</v>
      </c>
      <c r="E64" s="17">
        <f>'[1]Расчет НВВ'!BD42</f>
        <v>11851.970517870564</v>
      </c>
      <c r="F64" s="17">
        <f>'[1]Расчет НВВ'!BL42</f>
        <v>12092.486490594631</v>
      </c>
    </row>
    <row r="65" spans="1:6" x14ac:dyDescent="0.25">
      <c r="A65" s="4" t="s">
        <v>65</v>
      </c>
      <c r="B65" s="11" t="s">
        <v>64</v>
      </c>
      <c r="C65" s="4" t="s">
        <v>30</v>
      </c>
      <c r="D65" s="17">
        <f>'[1]Расчет НВВ'!AT46</f>
        <v>0</v>
      </c>
      <c r="E65" s="17">
        <f>'[1]Расчет НВВ'!BD46</f>
        <v>0</v>
      </c>
      <c r="F65" s="17">
        <f>'[1]Расчет НВВ'!BL46</f>
        <v>0</v>
      </c>
    </row>
    <row r="66" spans="1:6" x14ac:dyDescent="0.25">
      <c r="A66" s="4" t="s">
        <v>67</v>
      </c>
      <c r="B66" s="11" t="s">
        <v>66</v>
      </c>
      <c r="C66" s="4" t="s">
        <v>30</v>
      </c>
      <c r="D66" s="17">
        <f>'[1]Расчет НВВ'!AT39</f>
        <v>3107.63</v>
      </c>
      <c r="E66" s="17">
        <f>'[1]Расчет НВВ'!BD39</f>
        <v>2361.6498695384498</v>
      </c>
      <c r="F66" s="17">
        <f>'[1]Расчет НВВ'!BL39</f>
        <v>2409.5756144387801</v>
      </c>
    </row>
    <row r="67" spans="1:6" ht="33.75" x14ac:dyDescent="0.25">
      <c r="A67" s="4" t="s">
        <v>68</v>
      </c>
      <c r="B67" s="11" t="s">
        <v>69</v>
      </c>
      <c r="C67" s="4" t="s">
        <v>30</v>
      </c>
      <c r="D67" s="14">
        <f>'[1]Расчет НВВ'!AT112</f>
        <v>13463.469450078162</v>
      </c>
      <c r="E67" s="14">
        <f>'[1]Расчет НВВ'!BD112</f>
        <v>3999.4599760777</v>
      </c>
      <c r="F67" s="14">
        <f>'[1]Расчет НВВ'!BL112</f>
        <v>9861.6</v>
      </c>
    </row>
    <row r="68" spans="1:6" ht="22.5" x14ac:dyDescent="0.25">
      <c r="A68" s="4" t="s">
        <v>71</v>
      </c>
      <c r="B68" s="11" t="s">
        <v>70</v>
      </c>
      <c r="C68" s="4" t="s">
        <v>30</v>
      </c>
      <c r="D68" s="14">
        <f>'[1]Расчет НВВ'!AT122</f>
        <v>0</v>
      </c>
      <c r="E68" s="14">
        <f>'[1]Расчет НВВ'!BD122</f>
        <v>2243.96</v>
      </c>
      <c r="F68" s="14">
        <f>'[1]Расчет НВВ'!BL122</f>
        <v>11903.980381258163</v>
      </c>
    </row>
    <row r="69" spans="1:6" ht="22.5" x14ac:dyDescent="0.25">
      <c r="A69" s="4" t="s">
        <v>73</v>
      </c>
      <c r="B69" s="11" t="s">
        <v>72</v>
      </c>
      <c r="C69" s="4" t="s">
        <v>30</v>
      </c>
      <c r="D69" s="14">
        <f>'[1]Расчет НВВ'!AT101</f>
        <v>0</v>
      </c>
      <c r="E69" s="14">
        <f>'[1]Расчет НВВ'!BD101</f>
        <v>0</v>
      </c>
      <c r="F69" s="14">
        <f>'[1]Расчет НВВ'!BL101</f>
        <v>0</v>
      </c>
    </row>
    <row r="70" spans="1:6" ht="22.5" x14ac:dyDescent="0.25">
      <c r="A70" s="4" t="s">
        <v>75</v>
      </c>
      <c r="B70" s="11" t="s">
        <v>74</v>
      </c>
      <c r="C70" s="4"/>
      <c r="D70" s="15"/>
      <c r="E70" s="15"/>
      <c r="F70" s="15"/>
    </row>
    <row r="71" spans="1:6" x14ac:dyDescent="0.25">
      <c r="A71" s="18" t="s">
        <v>76</v>
      </c>
      <c r="B71" s="19" t="s">
        <v>77</v>
      </c>
      <c r="C71" s="4" t="s">
        <v>78</v>
      </c>
      <c r="D71" s="20">
        <f>'[1]Свод УЕ '!AH51</f>
        <v>4017.5259999999998</v>
      </c>
      <c r="E71" s="20">
        <f>'[1]Свод УЕ '!AH53</f>
        <v>4040.5340999999999</v>
      </c>
      <c r="F71" s="17">
        <f>'[1]Свод УЕ '!AH55</f>
        <v>4122.5340999999999</v>
      </c>
    </row>
    <row r="72" spans="1:6" ht="22.5" x14ac:dyDescent="0.25">
      <c r="A72" s="18" t="s">
        <v>79</v>
      </c>
      <c r="B72" s="11" t="s">
        <v>80</v>
      </c>
      <c r="C72" s="4" t="s">
        <v>81</v>
      </c>
      <c r="D72" s="20">
        <f>IF('[1]Расчет НВВ'!AT31=0,0,'[1]Расчет НВВ'!AT76/'[1]Расчет НВВ'!AT31)</f>
        <v>3.6887694054977476</v>
      </c>
      <c r="E72" s="20">
        <f>IF('[1]Расчет НВВ'!BC31=0,0,'[1]Расчет НВВ'!BD76/'[1]Расчет НВВ'!BC31)</f>
        <v>2.5368572405373611</v>
      </c>
      <c r="F72" s="17">
        <f>IF('[1]Расчет НВВ'!BK31=0,0,'[1]Расчет НВВ'!BL76/'[1]Расчет НВВ'!BK31)</f>
        <v>3.6797138508404639</v>
      </c>
    </row>
    <row r="73" spans="1:6" x14ac:dyDescent="0.25">
      <c r="A73" s="5" t="s">
        <v>82</v>
      </c>
      <c r="B73" s="37" t="s">
        <v>83</v>
      </c>
      <c r="C73" s="37"/>
      <c r="D73" s="6"/>
      <c r="E73" s="6"/>
      <c r="F73" s="7"/>
    </row>
    <row r="74" spans="1:6" x14ac:dyDescent="0.25">
      <c r="A74" s="18" t="s">
        <v>85</v>
      </c>
      <c r="B74" s="11" t="s">
        <v>84</v>
      </c>
      <c r="C74" s="4" t="s">
        <v>86</v>
      </c>
      <c r="D74" s="14">
        <f>[1]Персонал!AI29</f>
        <v>12.8</v>
      </c>
      <c r="E74" s="14">
        <f>[1]Персонал!AO29</f>
        <v>0</v>
      </c>
      <c r="F74" s="14">
        <f>[1]Персонал!AQ29</f>
        <v>0</v>
      </c>
    </row>
    <row r="75" spans="1:6" ht="22.5" x14ac:dyDescent="0.25">
      <c r="A75" s="18" t="s">
        <v>88</v>
      </c>
      <c r="B75" s="11" t="s">
        <v>87</v>
      </c>
      <c r="C75" s="4" t="s">
        <v>89</v>
      </c>
      <c r="D75" s="14">
        <f>[1]Персонал!AI53/1000</f>
        <v>72.993861852744018</v>
      </c>
      <c r="E75" s="14"/>
      <c r="F75" s="14"/>
    </row>
    <row r="76" spans="1:6" ht="22.5" x14ac:dyDescent="0.25">
      <c r="A76" s="18" t="s">
        <v>91</v>
      </c>
      <c r="B76" s="11" t="s">
        <v>90</v>
      </c>
      <c r="C76" s="4"/>
      <c r="D76" s="15"/>
      <c r="E76" s="15"/>
      <c r="F76" s="15"/>
    </row>
    <row r="77" spans="1:6" ht="22.5" x14ac:dyDescent="0.25">
      <c r="A77" s="18" t="s">
        <v>93</v>
      </c>
      <c r="B77" s="11" t="s">
        <v>92</v>
      </c>
      <c r="C77" s="4" t="s">
        <v>30</v>
      </c>
      <c r="D77" s="14"/>
      <c r="E77" s="14">
        <f>D77</f>
        <v>0</v>
      </c>
      <c r="F77" s="14">
        <f>E77</f>
        <v>0</v>
      </c>
    </row>
    <row r="78" spans="1:6" ht="33.75" x14ac:dyDescent="0.25">
      <c r="A78" s="18" t="s">
        <v>95</v>
      </c>
      <c r="B78" s="11" t="s">
        <v>94</v>
      </c>
      <c r="C78" s="4" t="s">
        <v>30</v>
      </c>
      <c r="D78" s="14"/>
      <c r="E78" s="14"/>
      <c r="F78" s="14"/>
    </row>
    <row r="83" spans="1:9" ht="18.75" customHeight="1" x14ac:dyDescent="0.25">
      <c r="A83" s="40" t="s">
        <v>96</v>
      </c>
      <c r="B83" s="40"/>
      <c r="C83" s="40"/>
      <c r="D83" s="40"/>
      <c r="E83" s="40"/>
      <c r="F83" s="40"/>
      <c r="G83" s="40"/>
      <c r="H83" s="40"/>
      <c r="I83" s="40"/>
    </row>
    <row r="85" spans="1:9" ht="26.25" customHeight="1" x14ac:dyDescent="0.25">
      <c r="A85" s="41" t="s">
        <v>21</v>
      </c>
      <c r="B85" s="41"/>
      <c r="C85" s="41" t="s">
        <v>97</v>
      </c>
      <c r="D85" s="42" t="s">
        <v>23</v>
      </c>
      <c r="E85" s="42"/>
      <c r="F85" s="42" t="s">
        <v>98</v>
      </c>
      <c r="G85" s="42"/>
      <c r="H85" s="42" t="s">
        <v>99</v>
      </c>
      <c r="I85" s="42"/>
    </row>
    <row r="86" spans="1:9" ht="19.5" customHeight="1" x14ac:dyDescent="0.25">
      <c r="A86" s="41"/>
      <c r="B86" s="41"/>
      <c r="C86" s="41"/>
      <c r="D86" s="4" t="s">
        <v>100</v>
      </c>
      <c r="E86" s="4" t="s">
        <v>101</v>
      </c>
      <c r="F86" s="4" t="str">
        <f>IF(PRD-1=2026,"январь-сентябрь","первое полугодие")</f>
        <v>январь-сентябрь</v>
      </c>
      <c r="G86" s="4" t="str">
        <f>IF(PRD-1=2026,"октябрь-декабрь","второе полугодие")</f>
        <v>октябрь-декабрь</v>
      </c>
      <c r="H86" s="4" t="str">
        <f>IF(PRD=2026,"январь-сентябрь","первое полугодие")</f>
        <v>первое полугодие</v>
      </c>
      <c r="I86" s="4" t="str">
        <f>IF(PRD=2026,"октябрь-декабрь","второе полугодие")</f>
        <v>второе полугодие</v>
      </c>
    </row>
    <row r="87" spans="1:9" x14ac:dyDescent="0.25">
      <c r="A87" s="36" t="s">
        <v>102</v>
      </c>
      <c r="B87" s="37"/>
      <c r="C87" s="37"/>
      <c r="D87" s="6"/>
      <c r="E87" s="6"/>
      <c r="F87" s="6"/>
      <c r="G87" s="6"/>
      <c r="H87" s="6"/>
      <c r="I87" s="6"/>
    </row>
    <row r="88" spans="1:9" x14ac:dyDescent="0.25">
      <c r="A88" s="5">
        <v>1</v>
      </c>
      <c r="B88" s="6" t="s">
        <v>103</v>
      </c>
      <c r="C88" s="6"/>
      <c r="D88" s="6"/>
      <c r="E88" s="6"/>
      <c r="F88" s="6"/>
      <c r="G88" s="6"/>
      <c r="H88" s="6"/>
      <c r="I88" s="6"/>
    </row>
    <row r="89" spans="1:9" ht="22.5" hidden="1" x14ac:dyDescent="0.25">
      <c r="A89" s="18" t="s">
        <v>29</v>
      </c>
      <c r="B89" s="11" t="s">
        <v>104</v>
      </c>
      <c r="C89" s="4" t="s">
        <v>105</v>
      </c>
      <c r="D89" s="21"/>
      <c r="E89" s="21"/>
      <c r="F89" s="21"/>
      <c r="G89" s="21"/>
      <c r="H89" s="21">
        <f>[1]Тариф!AT74</f>
        <v>1453991.2271424162</v>
      </c>
      <c r="I89" s="21">
        <f>[1]Тариф!AU74</f>
        <v>1665237.7447785572</v>
      </c>
    </row>
    <row r="90" spans="1:9" ht="22.5" hidden="1" x14ac:dyDescent="0.25">
      <c r="A90" s="22" t="s">
        <v>32</v>
      </c>
      <c r="B90" s="23" t="s">
        <v>106</v>
      </c>
      <c r="C90" s="24" t="s">
        <v>107</v>
      </c>
      <c r="D90" s="25"/>
      <c r="E90" s="25"/>
      <c r="F90" s="25"/>
      <c r="G90" s="25"/>
      <c r="H90" s="25">
        <f>[1]Тариф!AT94</f>
        <v>0</v>
      </c>
      <c r="I90" s="25">
        <f>[1]Тариф!AU94</f>
        <v>0</v>
      </c>
    </row>
    <row r="91" spans="1:9" hidden="1" x14ac:dyDescent="0.25">
      <c r="A91" s="5" t="s">
        <v>37</v>
      </c>
      <c r="B91" s="6" t="s">
        <v>108</v>
      </c>
      <c r="C91" s="26" t="s">
        <v>107</v>
      </c>
      <c r="D91" s="21"/>
      <c r="E91" s="21"/>
      <c r="F91" s="21"/>
      <c r="G91" s="21"/>
      <c r="H91" s="21">
        <f>[1]Тариф!AT95</f>
        <v>4025.159910784706</v>
      </c>
      <c r="I91" s="21">
        <f>[1]Тариф!AU95</f>
        <v>4523.7491622032121</v>
      </c>
    </row>
    <row r="92" spans="1:9" ht="22.5" hidden="1" x14ac:dyDescent="0.25">
      <c r="A92" s="22" t="s">
        <v>29</v>
      </c>
      <c r="B92" s="23" t="s">
        <v>104</v>
      </c>
      <c r="C92" s="24" t="s">
        <v>105</v>
      </c>
      <c r="D92" s="25"/>
      <c r="E92" s="27"/>
      <c r="F92" s="21"/>
      <c r="G92" s="21"/>
      <c r="H92" s="21">
        <f>[1]Тариф!AT75</f>
        <v>0</v>
      </c>
      <c r="I92" s="21">
        <f>[1]Тариф!AU75</f>
        <v>0</v>
      </c>
    </row>
    <row r="93" spans="1:9" ht="22.5" hidden="1" x14ac:dyDescent="0.25">
      <c r="A93" s="22" t="s">
        <v>32</v>
      </c>
      <c r="B93" s="23" t="s">
        <v>106</v>
      </c>
      <c r="C93" s="24" t="s">
        <v>107</v>
      </c>
      <c r="D93" s="25"/>
      <c r="E93" s="25"/>
      <c r="F93" s="25"/>
      <c r="G93" s="25"/>
      <c r="H93" s="25">
        <f>[1]Тариф!AT99</f>
        <v>0</v>
      </c>
      <c r="I93" s="25">
        <f>[1]Тариф!AU99</f>
        <v>0</v>
      </c>
    </row>
    <row r="94" spans="1:9" hidden="1" x14ac:dyDescent="0.25">
      <c r="A94" s="5" t="s">
        <v>37</v>
      </c>
      <c r="B94" s="6" t="s">
        <v>108</v>
      </c>
      <c r="C94" s="26" t="s">
        <v>107</v>
      </c>
      <c r="D94" s="21"/>
      <c r="E94" s="21"/>
      <c r="F94" s="21"/>
      <c r="G94" s="21"/>
      <c r="H94" s="21">
        <f>[1]Тариф!AT100</f>
        <v>0</v>
      </c>
      <c r="I94" s="21">
        <f>[1]Тариф!AU100</f>
        <v>0</v>
      </c>
    </row>
    <row r="95" spans="1:9" ht="22.5" hidden="1" x14ac:dyDescent="0.25">
      <c r="A95" s="22" t="s">
        <v>29</v>
      </c>
      <c r="B95" s="23" t="s">
        <v>104</v>
      </c>
      <c r="C95" s="24" t="s">
        <v>105</v>
      </c>
      <c r="D95" s="25"/>
      <c r="E95" s="27"/>
      <c r="F95" s="21"/>
      <c r="G95" s="21"/>
      <c r="H95" s="21">
        <f>[1]Тариф!AT76</f>
        <v>72630.015545636241</v>
      </c>
      <c r="I95" s="21">
        <f>[1]Тариф!AU76</f>
        <v>74629.182836497275</v>
      </c>
    </row>
    <row r="96" spans="1:9" ht="22.5" hidden="1" x14ac:dyDescent="0.25">
      <c r="A96" s="22" t="s">
        <v>32</v>
      </c>
      <c r="B96" s="23" t="s">
        <v>106</v>
      </c>
      <c r="C96" s="24" t="s">
        <v>107</v>
      </c>
      <c r="D96" s="25"/>
      <c r="E96" s="25"/>
      <c r="F96" s="25"/>
      <c r="G96" s="25"/>
      <c r="H96" s="25">
        <f>[1]Тариф!AT104</f>
        <v>0</v>
      </c>
      <c r="I96" s="25">
        <f>[1]Тариф!AU104</f>
        <v>0</v>
      </c>
    </row>
    <row r="97" spans="1:9" hidden="1" x14ac:dyDescent="0.25">
      <c r="A97" s="5" t="s">
        <v>37</v>
      </c>
      <c r="B97" s="6" t="s">
        <v>108</v>
      </c>
      <c r="C97" s="26" t="s">
        <v>107</v>
      </c>
      <c r="D97" s="21"/>
      <c r="E97" s="21"/>
      <c r="F97" s="21"/>
      <c r="G97" s="21"/>
      <c r="H97" s="21">
        <f>[1]Тариф!AT105</f>
        <v>201.13492467703981</v>
      </c>
      <c r="I97" s="21">
        <f>[1]Тариф!AU105</f>
        <v>202.69466893302726</v>
      </c>
    </row>
    <row r="98" spans="1:9" ht="22.5" hidden="1" x14ac:dyDescent="0.25">
      <c r="A98" s="22" t="s">
        <v>29</v>
      </c>
      <c r="B98" s="23" t="s">
        <v>104</v>
      </c>
      <c r="C98" s="24" t="s">
        <v>105</v>
      </c>
      <c r="D98" s="25"/>
      <c r="E98" s="27"/>
      <c r="F98" s="21"/>
      <c r="G98" s="21"/>
      <c r="H98" s="21">
        <f>[1]Тариф!AT77</f>
        <v>355049.76968052558</v>
      </c>
      <c r="I98" s="21">
        <f>[1]Тариф!AU77</f>
        <v>380839.33060626825</v>
      </c>
    </row>
    <row r="99" spans="1:9" ht="22.5" hidden="1" x14ac:dyDescent="0.25">
      <c r="A99" s="22" t="s">
        <v>32</v>
      </c>
      <c r="B99" s="23" t="s">
        <v>106</v>
      </c>
      <c r="C99" s="24" t="s">
        <v>107</v>
      </c>
      <c r="D99" s="25"/>
      <c r="E99" s="25"/>
      <c r="F99" s="25"/>
      <c r="G99" s="25"/>
      <c r="H99" s="25">
        <f>[1]Тариф!AT109</f>
        <v>0</v>
      </c>
      <c r="I99" s="25">
        <f>[1]Тариф!AU109</f>
        <v>0</v>
      </c>
    </row>
    <row r="100" spans="1:9" hidden="1" x14ac:dyDescent="0.25">
      <c r="A100" s="5" t="s">
        <v>37</v>
      </c>
      <c r="B100" s="6" t="s">
        <v>108</v>
      </c>
      <c r="C100" s="26" t="s">
        <v>107</v>
      </c>
      <c r="D100" s="21"/>
      <c r="E100" s="21"/>
      <c r="F100" s="21"/>
      <c r="G100" s="21"/>
      <c r="H100" s="21">
        <f>[1]Тариф!AT110</f>
        <v>982.90278419132369</v>
      </c>
      <c r="I100" s="21">
        <f>[1]Тариф!AU110</f>
        <v>1034.5800230311499</v>
      </c>
    </row>
    <row r="101" spans="1:9" ht="22.5" hidden="1" x14ac:dyDescent="0.25">
      <c r="A101" s="22" t="s">
        <v>29</v>
      </c>
      <c r="B101" s="23" t="s">
        <v>109</v>
      </c>
      <c r="C101" s="24" t="s">
        <v>105</v>
      </c>
      <c r="D101" s="25"/>
      <c r="E101" s="27"/>
      <c r="F101" s="21"/>
      <c r="G101" s="21"/>
      <c r="H101" s="21">
        <f>[1]Тариф!AT78</f>
        <v>0</v>
      </c>
      <c r="I101" s="21">
        <f>[1]Тариф!AU78</f>
        <v>0</v>
      </c>
    </row>
    <row r="102" spans="1:9" ht="33.75" hidden="1" x14ac:dyDescent="0.25">
      <c r="A102" s="22" t="s">
        <v>32</v>
      </c>
      <c r="B102" s="23" t="s">
        <v>110</v>
      </c>
      <c r="C102" s="24" t="s">
        <v>107</v>
      </c>
      <c r="D102" s="25"/>
      <c r="E102" s="25"/>
      <c r="F102" s="25"/>
      <c r="G102" s="25"/>
      <c r="H102" s="25">
        <f>[1]Тариф!AT114</f>
        <v>0</v>
      </c>
      <c r="I102" s="25">
        <f>[1]Тариф!AU114</f>
        <v>0</v>
      </c>
    </row>
    <row r="103" spans="1:9" ht="22.5" hidden="1" x14ac:dyDescent="0.25">
      <c r="A103" s="5" t="s">
        <v>37</v>
      </c>
      <c r="B103" s="6" t="s">
        <v>111</v>
      </c>
      <c r="C103" s="26" t="s">
        <v>107</v>
      </c>
      <c r="D103" s="21"/>
      <c r="E103" s="21"/>
      <c r="F103" s="21"/>
      <c r="G103" s="21"/>
      <c r="H103" s="21">
        <f>[1]Тариф!AT115</f>
        <v>0</v>
      </c>
      <c r="I103" s="21">
        <f>[1]Тариф!AU115</f>
        <v>0</v>
      </c>
    </row>
    <row r="104" spans="1:9" ht="22.5" hidden="1" x14ac:dyDescent="0.25">
      <c r="A104" s="22" t="s">
        <v>29</v>
      </c>
      <c r="B104" s="23" t="s">
        <v>112</v>
      </c>
      <c r="C104" s="24" t="s">
        <v>105</v>
      </c>
      <c r="D104" s="25"/>
      <c r="E104" s="27"/>
      <c r="F104" s="21"/>
      <c r="G104" s="21"/>
      <c r="H104" s="21">
        <f>[1]Тариф!AT79</f>
        <v>0</v>
      </c>
      <c r="I104" s="21">
        <f>[1]Тариф!AU79</f>
        <v>0</v>
      </c>
    </row>
    <row r="105" spans="1:9" ht="22.5" hidden="1" x14ac:dyDescent="0.25">
      <c r="A105" s="22" t="s">
        <v>32</v>
      </c>
      <c r="B105" s="23" t="s">
        <v>113</v>
      </c>
      <c r="C105" s="24" t="s">
        <v>107</v>
      </c>
      <c r="D105" s="25"/>
      <c r="E105" s="25"/>
      <c r="F105" s="25"/>
      <c r="G105" s="25"/>
      <c r="H105" s="25">
        <f>[1]Тариф!AT119</f>
        <v>0</v>
      </c>
      <c r="I105" s="25">
        <f>[1]Тариф!AU119</f>
        <v>0</v>
      </c>
    </row>
    <row r="106" spans="1:9" hidden="1" x14ac:dyDescent="0.25">
      <c r="A106" s="5" t="s">
        <v>37</v>
      </c>
      <c r="B106" s="6" t="s">
        <v>114</v>
      </c>
      <c r="C106" s="26" t="s">
        <v>107</v>
      </c>
      <c r="D106" s="21"/>
      <c r="E106" s="21"/>
      <c r="F106" s="21"/>
      <c r="G106" s="21"/>
      <c r="H106" s="21">
        <f>[1]Тариф!AT120</f>
        <v>0</v>
      </c>
      <c r="I106" s="21">
        <f>[1]Тариф!AU120</f>
        <v>0</v>
      </c>
    </row>
    <row r="107" spans="1:9" ht="22.5" hidden="1" x14ac:dyDescent="0.25">
      <c r="A107" s="22" t="s">
        <v>29</v>
      </c>
      <c r="B107" s="23" t="s">
        <v>104</v>
      </c>
      <c r="C107" s="24" t="s">
        <v>105</v>
      </c>
      <c r="D107" s="25"/>
      <c r="E107" s="25"/>
      <c r="F107" s="25"/>
      <c r="G107" s="25"/>
      <c r="H107" s="25">
        <f>[1]Тариф!AT80</f>
        <v>73164.114757349715</v>
      </c>
      <c r="I107" s="25">
        <f>[1]Тариф!AU80</f>
        <v>75177.980050975675</v>
      </c>
    </row>
    <row r="108" spans="1:9" ht="22.5" hidden="1" x14ac:dyDescent="0.25">
      <c r="A108" s="22" t="s">
        <v>32</v>
      </c>
      <c r="B108" s="23" t="s">
        <v>106</v>
      </c>
      <c r="C108" s="24" t="s">
        <v>107</v>
      </c>
      <c r="D108" s="25"/>
      <c r="E108" s="25"/>
      <c r="F108" s="25"/>
      <c r="G108" s="25"/>
      <c r="H108" s="25">
        <f>[1]Тариф!AT124</f>
        <v>0</v>
      </c>
      <c r="I108" s="25">
        <f>[1]Тариф!AU124</f>
        <v>0</v>
      </c>
    </row>
    <row r="109" spans="1:9" hidden="1" x14ac:dyDescent="0.25">
      <c r="A109" s="5" t="s">
        <v>37</v>
      </c>
      <c r="B109" s="6" t="s">
        <v>108</v>
      </c>
      <c r="C109" s="26" t="s">
        <v>107</v>
      </c>
      <c r="D109" s="21"/>
      <c r="E109" s="21"/>
      <c r="F109" s="21"/>
      <c r="G109" s="21"/>
      <c r="H109" s="21">
        <f>[1]Тариф!AT125</f>
        <v>202.61400649391652</v>
      </c>
      <c r="I109" s="21">
        <f>[1]Тариф!AU125</f>
        <v>204.18521999081352</v>
      </c>
    </row>
    <row r="110" spans="1:9" ht="22.5" hidden="1" x14ac:dyDescent="0.25">
      <c r="A110" s="22" t="s">
        <v>29</v>
      </c>
      <c r="B110" s="23" t="s">
        <v>104</v>
      </c>
      <c r="C110" s="24" t="s">
        <v>105</v>
      </c>
      <c r="D110" s="25"/>
      <c r="E110" s="25"/>
      <c r="F110" s="25"/>
      <c r="G110" s="25"/>
      <c r="H110" s="25">
        <f>[1]Тариф!AT81</f>
        <v>355049.76968052558</v>
      </c>
      <c r="I110" s="25">
        <f>[1]Тариф!AU81</f>
        <v>380839.33060626825</v>
      </c>
    </row>
    <row r="111" spans="1:9" ht="22.5" hidden="1" x14ac:dyDescent="0.25">
      <c r="A111" s="22" t="s">
        <v>32</v>
      </c>
      <c r="B111" s="23" t="s">
        <v>106</v>
      </c>
      <c r="C111" s="24" t="s">
        <v>107</v>
      </c>
      <c r="D111" s="25"/>
      <c r="E111" s="25"/>
      <c r="F111" s="25"/>
      <c r="G111" s="25"/>
      <c r="H111" s="25">
        <f>[1]Тариф!AT129</f>
        <v>0</v>
      </c>
      <c r="I111" s="25">
        <f>[1]Тариф!AU129</f>
        <v>0</v>
      </c>
    </row>
    <row r="112" spans="1:9" hidden="1" x14ac:dyDescent="0.25">
      <c r="A112" s="5" t="s">
        <v>37</v>
      </c>
      <c r="B112" s="6" t="s">
        <v>108</v>
      </c>
      <c r="C112" s="26" t="s">
        <v>107</v>
      </c>
      <c r="D112" s="21"/>
      <c r="E112" s="21"/>
      <c r="F112" s="21"/>
      <c r="G112" s="21"/>
      <c r="H112" s="21">
        <f>[1]Тариф!AT130</f>
        <v>982.90278419132369</v>
      </c>
      <c r="I112" s="21">
        <f>[1]Тариф!AU130</f>
        <v>1034.5800230311499</v>
      </c>
    </row>
    <row r="113" spans="1:9" ht="26.25" customHeight="1" x14ac:dyDescent="0.25">
      <c r="A113" s="22" t="s">
        <v>29</v>
      </c>
      <c r="B113" s="23" t="s">
        <v>104</v>
      </c>
      <c r="C113" s="24" t="s">
        <v>105</v>
      </c>
      <c r="D113" s="28">
        <v>388236.73</v>
      </c>
      <c r="E113" s="28">
        <v>467313.82</v>
      </c>
      <c r="F113" s="28">
        <v>427239.81</v>
      </c>
      <c r="G113" s="28">
        <v>514261.17</v>
      </c>
      <c r="H113" s="28">
        <f>[1]Тариф!AT82</f>
        <v>355049.76968052558</v>
      </c>
      <c r="I113" s="28">
        <f>[1]Тариф!AU82</f>
        <v>380839.33060626825</v>
      </c>
    </row>
    <row r="114" spans="1:9" ht="27.75" customHeight="1" x14ac:dyDescent="0.25">
      <c r="A114" s="22" t="s">
        <v>32</v>
      </c>
      <c r="B114" s="23" t="s">
        <v>106</v>
      </c>
      <c r="C114" s="24" t="s">
        <v>107</v>
      </c>
      <c r="D114" s="28">
        <v>44.87</v>
      </c>
      <c r="E114" s="28">
        <v>47.49</v>
      </c>
      <c r="F114" s="28">
        <v>41.78</v>
      </c>
      <c r="G114" s="28">
        <v>62.32</v>
      </c>
      <c r="H114" s="28">
        <f>[1]Тариф!AT134</f>
        <v>0</v>
      </c>
      <c r="I114" s="28">
        <f>[1]Тариф!AU134</f>
        <v>0</v>
      </c>
    </row>
    <row r="115" spans="1:9" ht="27" customHeight="1" x14ac:dyDescent="0.25">
      <c r="A115" s="5" t="s">
        <v>37</v>
      </c>
      <c r="B115" s="6" t="s">
        <v>108</v>
      </c>
      <c r="C115" s="26" t="s">
        <v>107</v>
      </c>
      <c r="D115" s="14">
        <v>0.62722999999999995</v>
      </c>
      <c r="E115" s="14">
        <v>0.74846000000000001</v>
      </c>
      <c r="F115" s="14">
        <v>0.68020000000000003</v>
      </c>
      <c r="G115" s="14">
        <v>0.84265000000000001</v>
      </c>
      <c r="H115" s="14">
        <f>[1]Тариф!AT135</f>
        <v>982.90278419132369</v>
      </c>
      <c r="I115" s="14">
        <f>[1]Тариф!AU135</f>
        <v>1034.5800230311499</v>
      </c>
    </row>
    <row r="116" spans="1:9" ht="22.5" hidden="1" x14ac:dyDescent="0.25">
      <c r="A116" s="22" t="s">
        <v>29</v>
      </c>
      <c r="B116" s="23" t="s">
        <v>104</v>
      </c>
      <c r="C116" s="24" t="s">
        <v>105</v>
      </c>
      <c r="D116" s="25"/>
      <c r="E116" s="25"/>
      <c r="F116" s="25"/>
      <c r="G116" s="25"/>
      <c r="H116" s="25"/>
      <c r="I116" s="25"/>
    </row>
    <row r="117" spans="1:9" ht="22.5" hidden="1" x14ac:dyDescent="0.25">
      <c r="A117" s="22" t="s">
        <v>32</v>
      </c>
      <c r="B117" s="23" t="s">
        <v>106</v>
      </c>
      <c r="C117" s="24" t="s">
        <v>107</v>
      </c>
      <c r="D117" s="25"/>
      <c r="E117" s="25"/>
      <c r="F117" s="25"/>
      <c r="G117" s="25"/>
      <c r="H117" s="25"/>
      <c r="I117" s="25"/>
    </row>
    <row r="118" spans="1:9" hidden="1" x14ac:dyDescent="0.25">
      <c r="A118" s="5" t="s">
        <v>37</v>
      </c>
      <c r="B118" s="6" t="s">
        <v>108</v>
      </c>
      <c r="C118" s="26" t="s">
        <v>107</v>
      </c>
      <c r="D118" s="21"/>
      <c r="E118" s="21"/>
      <c r="F118" s="21"/>
      <c r="G118" s="21"/>
      <c r="H118" s="21"/>
      <c r="I118" s="21"/>
    </row>
    <row r="120" spans="1:9" hidden="1" x14ac:dyDescent="0.25">
      <c r="A120" s="5"/>
      <c r="B120" s="29" t="s">
        <v>115</v>
      </c>
      <c r="C120" s="29"/>
      <c r="D120" s="30"/>
      <c r="E120" s="30"/>
      <c r="F120" s="30"/>
      <c r="G120" s="30"/>
      <c r="H120" s="30"/>
      <c r="I120" s="31"/>
    </row>
    <row r="121" spans="1:9" hidden="1" x14ac:dyDescent="0.25">
      <c r="A121" s="22">
        <v>1</v>
      </c>
      <c r="B121" s="32" t="s">
        <v>103</v>
      </c>
      <c r="C121" s="33"/>
      <c r="D121" s="33"/>
      <c r="E121" s="33"/>
      <c r="F121" s="33"/>
      <c r="G121" s="33"/>
      <c r="H121" s="33"/>
      <c r="I121" s="34"/>
    </row>
    <row r="122" spans="1:9" hidden="1" x14ac:dyDescent="0.25">
      <c r="A122" s="22" t="s">
        <v>29</v>
      </c>
      <c r="B122" s="32" t="s">
        <v>104</v>
      </c>
      <c r="C122" s="33"/>
      <c r="D122" s="33"/>
      <c r="E122" s="33"/>
      <c r="F122" s="33"/>
      <c r="G122" s="33"/>
      <c r="H122" s="33"/>
      <c r="I122" s="34"/>
    </row>
    <row r="123" spans="1:9" ht="22.5" hidden="1" x14ac:dyDescent="0.25">
      <c r="A123" s="22"/>
      <c r="B123" s="23" t="s">
        <v>116</v>
      </c>
      <c r="C123" s="24" t="s">
        <v>105</v>
      </c>
      <c r="D123" s="28"/>
      <c r="E123" s="28"/>
      <c r="F123" s="28"/>
      <c r="G123" s="28"/>
      <c r="H123" s="28"/>
      <c r="I123" s="28"/>
    </row>
    <row r="124" spans="1:9" ht="22.5" hidden="1" x14ac:dyDescent="0.25">
      <c r="A124" s="22"/>
      <c r="B124" s="23" t="s">
        <v>117</v>
      </c>
      <c r="C124" s="24" t="s">
        <v>105</v>
      </c>
      <c r="D124" s="28"/>
      <c r="E124" s="28"/>
      <c r="F124" s="28"/>
      <c r="G124" s="28"/>
      <c r="H124" s="28"/>
      <c r="I124" s="28"/>
    </row>
    <row r="125" spans="1:9" ht="22.5" hidden="1" x14ac:dyDescent="0.25">
      <c r="A125" s="22"/>
      <c r="B125" s="23" t="s">
        <v>118</v>
      </c>
      <c r="C125" s="24" t="s">
        <v>105</v>
      </c>
      <c r="D125" s="28"/>
      <c r="E125" s="28"/>
      <c r="F125" s="28"/>
      <c r="G125" s="28"/>
      <c r="H125" s="28"/>
      <c r="I125" s="28"/>
    </row>
    <row r="126" spans="1:9" ht="22.5" hidden="1" x14ac:dyDescent="0.25">
      <c r="A126" s="22"/>
      <c r="B126" s="23" t="s">
        <v>119</v>
      </c>
      <c r="C126" s="24" t="s">
        <v>105</v>
      </c>
      <c r="D126" s="28"/>
      <c r="E126" s="28"/>
      <c r="F126" s="28"/>
      <c r="G126" s="28"/>
      <c r="H126" s="28"/>
      <c r="I126" s="28"/>
    </row>
    <row r="127" spans="1:9" ht="22.5" hidden="1" x14ac:dyDescent="0.25">
      <c r="A127" s="22" t="s">
        <v>32</v>
      </c>
      <c r="B127" s="32" t="s">
        <v>106</v>
      </c>
      <c r="C127" s="33"/>
      <c r="D127" s="33"/>
      <c r="E127" s="33"/>
      <c r="F127" s="33"/>
      <c r="G127" s="33"/>
      <c r="H127" s="33"/>
      <c r="I127" s="34"/>
    </row>
    <row r="128" spans="1:9" ht="22.5" hidden="1" x14ac:dyDescent="0.25">
      <c r="A128" s="22"/>
      <c r="B128" s="23" t="s">
        <v>116</v>
      </c>
      <c r="C128" s="24" t="s">
        <v>107</v>
      </c>
      <c r="D128" s="28"/>
      <c r="E128" s="28"/>
      <c r="F128" s="28"/>
      <c r="G128" s="28"/>
      <c r="H128" s="28"/>
      <c r="I128" s="28"/>
    </row>
    <row r="129" spans="1:10" ht="27.75" hidden="1" customHeight="1" outlineLevel="1" x14ac:dyDescent="0.25">
      <c r="A129" s="22"/>
      <c r="B129" s="23" t="s">
        <v>117</v>
      </c>
      <c r="C129" s="24" t="s">
        <v>107</v>
      </c>
      <c r="D129" s="28"/>
      <c r="E129" s="28"/>
      <c r="F129" s="28"/>
      <c r="G129" s="28"/>
      <c r="H129" s="28"/>
      <c r="I129" s="28"/>
    </row>
    <row r="130" spans="1:10" ht="27.75" hidden="1" customHeight="1" outlineLevel="1" x14ac:dyDescent="0.25">
      <c r="A130" s="22"/>
      <c r="B130" s="23" t="s">
        <v>118</v>
      </c>
      <c r="C130" s="24" t="s">
        <v>107</v>
      </c>
      <c r="D130" s="28"/>
      <c r="E130" s="28"/>
      <c r="F130" s="28"/>
      <c r="G130" s="28"/>
      <c r="H130" s="28"/>
      <c r="I130" s="28"/>
    </row>
    <row r="131" spans="1:10" ht="27.75" hidden="1" customHeight="1" outlineLevel="1" x14ac:dyDescent="0.25">
      <c r="A131" s="22"/>
      <c r="B131" s="23" t="s">
        <v>119</v>
      </c>
      <c r="C131" s="24" t="s">
        <v>107</v>
      </c>
      <c r="D131" s="28"/>
      <c r="E131" s="28"/>
      <c r="F131" s="28"/>
      <c r="G131" s="28"/>
      <c r="H131" s="28"/>
      <c r="I131" s="28"/>
    </row>
    <row r="132" spans="1:10" ht="21.75" hidden="1" customHeight="1" outlineLevel="1" x14ac:dyDescent="0.25">
      <c r="A132" s="22" t="s">
        <v>37</v>
      </c>
      <c r="B132" s="35" t="s">
        <v>108</v>
      </c>
      <c r="C132" s="33"/>
      <c r="D132" s="33"/>
      <c r="E132" s="33"/>
      <c r="F132" s="33"/>
      <c r="G132" s="33"/>
      <c r="H132" s="33"/>
      <c r="I132" s="34"/>
    </row>
    <row r="133" spans="1:10" ht="27.75" hidden="1" customHeight="1" outlineLevel="1" x14ac:dyDescent="0.25">
      <c r="A133" s="22"/>
      <c r="B133" s="23" t="s">
        <v>116</v>
      </c>
      <c r="C133" s="24" t="s">
        <v>107</v>
      </c>
      <c r="D133" s="28"/>
      <c r="E133" s="28"/>
      <c r="F133" s="28"/>
      <c r="G133" s="28"/>
      <c r="H133" s="28"/>
      <c r="I133" s="28"/>
    </row>
    <row r="134" spans="1:10" ht="27.75" hidden="1" customHeight="1" outlineLevel="1" x14ac:dyDescent="0.25">
      <c r="A134" s="22"/>
      <c r="B134" s="23" t="s">
        <v>117</v>
      </c>
      <c r="C134" s="24" t="s">
        <v>107</v>
      </c>
      <c r="D134" s="28"/>
      <c r="E134" s="28"/>
      <c r="F134" s="28"/>
      <c r="G134" s="28"/>
      <c r="H134" s="28"/>
      <c r="I134" s="28"/>
    </row>
    <row r="135" spans="1:10" ht="27.75" hidden="1" customHeight="1" outlineLevel="1" x14ac:dyDescent="0.25">
      <c r="A135" s="22"/>
      <c r="B135" s="23" t="s">
        <v>118</v>
      </c>
      <c r="C135" s="24" t="s">
        <v>107</v>
      </c>
      <c r="D135" s="28"/>
      <c r="E135" s="28"/>
      <c r="F135" s="28"/>
      <c r="G135" s="28"/>
      <c r="H135" s="28"/>
      <c r="I135" s="28"/>
    </row>
    <row r="136" spans="1:10" ht="27.75" hidden="1" customHeight="1" outlineLevel="1" x14ac:dyDescent="0.25">
      <c r="A136" s="22"/>
      <c r="B136" s="23" t="s">
        <v>119</v>
      </c>
      <c r="C136" s="24" t="s">
        <v>107</v>
      </c>
      <c r="D136" s="28"/>
      <c r="E136" s="28"/>
      <c r="F136" s="28"/>
      <c r="G136" s="28"/>
      <c r="H136" s="28"/>
      <c r="I136" s="28"/>
    </row>
    <row r="137" spans="1:10" ht="22.5" customHeight="1" collapsed="1" x14ac:dyDescent="0.25"/>
    <row r="138" spans="1:10" ht="27.75" customHeight="1" x14ac:dyDescent="0.25">
      <c r="A138" s="38" t="s">
        <v>120</v>
      </c>
      <c r="B138" s="39"/>
      <c r="C138" s="39"/>
      <c r="D138" s="39"/>
      <c r="E138" s="39"/>
      <c r="F138" s="39"/>
      <c r="G138" s="39"/>
      <c r="H138" s="39"/>
    </row>
    <row r="139" spans="1:10" ht="27.75" customHeight="1" x14ac:dyDescent="0.25">
      <c r="A139" s="38" t="s">
        <v>121</v>
      </c>
      <c r="B139" s="39"/>
      <c r="C139" s="39"/>
      <c r="D139" s="39"/>
      <c r="E139" s="39"/>
      <c r="F139" s="39"/>
      <c r="G139" s="39"/>
      <c r="H139" s="39"/>
    </row>
    <row r="140" spans="1:10" ht="27.75" customHeight="1" x14ac:dyDescent="0.25">
      <c r="A140" s="38" t="s">
        <v>122</v>
      </c>
      <c r="B140" s="39"/>
      <c r="C140" s="39"/>
      <c r="D140" s="39"/>
      <c r="E140" s="39"/>
      <c r="F140" s="39"/>
      <c r="G140" s="39"/>
      <c r="H140" s="39"/>
    </row>
    <row r="141" spans="1:10" ht="27.75" customHeight="1" x14ac:dyDescent="0.25">
      <c r="A141" s="38" t="s">
        <v>123</v>
      </c>
      <c r="B141" s="39"/>
      <c r="C141" s="39"/>
      <c r="D141" s="39"/>
      <c r="E141" s="39"/>
      <c r="F141" s="39"/>
      <c r="G141" s="39"/>
      <c r="H141" s="39"/>
    </row>
    <row r="142" spans="1:10" ht="11.25" hidden="1" customHeight="1" x14ac:dyDescent="0.25">
      <c r="J142" s="1" t="s">
        <v>124</v>
      </c>
    </row>
  </sheetData>
  <mergeCells count="42">
    <mergeCell ref="A34:B34"/>
    <mergeCell ref="C34:F34"/>
    <mergeCell ref="A21:E21"/>
    <mergeCell ref="A22:E22"/>
    <mergeCell ref="A23:E23"/>
    <mergeCell ref="A24:E24"/>
    <mergeCell ref="A26:E26"/>
    <mergeCell ref="A27:E27"/>
    <mergeCell ref="A29:F29"/>
    <mergeCell ref="A31:B32"/>
    <mergeCell ref="C31:F32"/>
    <mergeCell ref="A33:B33"/>
    <mergeCell ref="C33:F33"/>
    <mergeCell ref="A35:B35"/>
    <mergeCell ref="C35:F35"/>
    <mergeCell ref="A36:B36"/>
    <mergeCell ref="C36:F36"/>
    <mergeCell ref="A37:B37"/>
    <mergeCell ref="C37:F37"/>
    <mergeCell ref="B73:C73"/>
    <mergeCell ref="A38:B38"/>
    <mergeCell ref="C38:F38"/>
    <mergeCell ref="A39:B39"/>
    <mergeCell ref="C39:F39"/>
    <mergeCell ref="A40:B40"/>
    <mergeCell ref="C40:F40"/>
    <mergeCell ref="A41:B41"/>
    <mergeCell ref="C41:F41"/>
    <mergeCell ref="A44:F44"/>
    <mergeCell ref="A46:B46"/>
    <mergeCell ref="A47:F47"/>
    <mergeCell ref="A83:I83"/>
    <mergeCell ref="A85:B86"/>
    <mergeCell ref="C85:C86"/>
    <mergeCell ref="D85:E85"/>
    <mergeCell ref="F85:G85"/>
    <mergeCell ref="H85:I85"/>
    <mergeCell ref="A87:C87"/>
    <mergeCell ref="A138:H138"/>
    <mergeCell ref="A139:H139"/>
    <mergeCell ref="A140:H140"/>
    <mergeCell ref="A141:H141"/>
  </mergeCells>
  <dataValidations count="1">
    <dataValidation type="decimal" allowBlank="1" showErrorMessage="1" errorTitle="Ошибка" error="Допускается ввод только неотрицательных чисел!" sqref="D89:I118 D123:I126 D128:I131 D133:I136">
      <formula1>0</formula1>
      <formula2>9.99999999999999E+23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2026-04-22T06:36:11Z</dcterms:modified>
</cp:coreProperties>
</file>